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795" yWindow="330" windowWidth="12945" windowHeight="10695"/>
  </bookViews>
  <sheets>
    <sheet name="总表" sheetId="1" r:id="rId1"/>
    <sheet name="附录-相关参考值" sheetId="2" r:id="rId2"/>
  </sheets>
  <definedNames>
    <definedName name="_xlnm.Print_Area" localSheetId="1">'附录-相关参考值'!$A$1:$D$11</definedName>
    <definedName name="_xlnm.Print_Titles" localSheetId="1">'附录-相关参考值'!$A:$A</definedName>
  </definedNames>
  <calcPr calcId="145621"/>
</workbook>
</file>

<file path=xl/calcChain.xml><?xml version="1.0" encoding="utf-8"?>
<calcChain xmlns="http://schemas.openxmlformats.org/spreadsheetml/2006/main">
  <c r="E233" i="1" l="1"/>
  <c r="E188" i="1"/>
  <c r="E143" i="1"/>
  <c r="E98" i="1"/>
  <c r="E53" i="1"/>
  <c r="E49" i="1" l="1"/>
  <c r="E37" i="1"/>
  <c r="E54" i="1"/>
  <c r="E217" i="1" l="1"/>
  <c r="E234" i="1" s="1"/>
  <c r="E215" i="1"/>
  <c r="E209" i="1"/>
  <c r="E196" i="1"/>
  <c r="E172" i="1"/>
  <c r="E189" i="1" s="1"/>
  <c r="E190" i="1" s="1"/>
  <c r="E171" i="1" s="1"/>
  <c r="E170" i="1"/>
  <c r="E164" i="1"/>
  <c r="E151" i="1"/>
  <c r="E127" i="1"/>
  <c r="E144" i="1" s="1"/>
  <c r="E125" i="1"/>
  <c r="E119" i="1"/>
  <c r="E106" i="1"/>
  <c r="E82" i="1"/>
  <c r="E99" i="1" s="1"/>
  <c r="E80" i="1"/>
  <c r="E74" i="1"/>
  <c r="E61" i="1"/>
  <c r="E35" i="1"/>
  <c r="E16" i="1"/>
  <c r="E195" i="1" l="1"/>
  <c r="E229" i="1" s="1"/>
  <c r="E235" i="1"/>
  <c r="E216" i="1" s="1"/>
  <c r="E150" i="1"/>
  <c r="E184" i="1" s="1"/>
  <c r="E105" i="1"/>
  <c r="E100" i="1"/>
  <c r="E81" i="1" s="1"/>
  <c r="E60" i="1"/>
  <c r="E94" i="1" s="1"/>
  <c r="E145" i="1"/>
  <c r="E126" i="1" s="1"/>
  <c r="E139" i="1"/>
  <c r="E228" i="1" l="1"/>
  <c r="E183" i="1"/>
  <c r="E93" i="1"/>
  <c r="E138" i="1"/>
  <c r="E29" i="1" l="1"/>
  <c r="E15" i="1" s="1"/>
  <c r="E55" i="1" l="1"/>
  <c r="E48" i="1" s="1"/>
  <c r="E36" i="1" l="1"/>
  <c r="E236" i="1" l="1"/>
</calcChain>
</file>

<file path=xl/sharedStrings.xml><?xml version="1.0" encoding="utf-8"?>
<sst xmlns="http://schemas.openxmlformats.org/spreadsheetml/2006/main" count="531" uniqueCount="139">
  <si>
    <r>
      <rPr>
        <b/>
        <sz val="12"/>
        <rFont val="宋体"/>
        <family val="3"/>
        <charset val="134"/>
      </rPr>
      <t>企业名称</t>
    </r>
  </si>
  <si>
    <r>
      <rPr>
        <b/>
        <sz val="12"/>
        <rFont val="宋体"/>
        <family val="3"/>
        <charset val="134"/>
      </rPr>
      <t>组织机构代码</t>
    </r>
  </si>
  <si>
    <r>
      <rPr>
        <b/>
        <sz val="12"/>
        <color theme="1"/>
        <rFont val="宋体"/>
        <family val="3"/>
        <charset val="134"/>
      </rPr>
      <t>行业代码</t>
    </r>
  </si>
  <si>
    <r>
      <rPr>
        <b/>
        <sz val="12"/>
        <rFont val="宋体"/>
        <family val="3"/>
        <charset val="134"/>
      </rPr>
      <t>数据汇总企业经办人</t>
    </r>
  </si>
  <si>
    <r>
      <rPr>
        <b/>
        <sz val="12"/>
        <rFont val="宋体"/>
        <family val="3"/>
        <charset val="134"/>
      </rPr>
      <t>姓名</t>
    </r>
  </si>
  <si>
    <r>
      <rPr>
        <b/>
        <sz val="12"/>
        <rFont val="宋体"/>
        <family val="3"/>
        <charset val="134"/>
      </rPr>
      <t>职务</t>
    </r>
  </si>
  <si>
    <r>
      <rPr>
        <b/>
        <sz val="12"/>
        <rFont val="宋体"/>
        <family val="3"/>
        <charset val="134"/>
      </rPr>
      <t>联系电话</t>
    </r>
  </si>
  <si>
    <r>
      <rPr>
        <b/>
        <sz val="12"/>
        <color theme="1"/>
        <rFont val="宋体"/>
        <family val="3"/>
        <charset val="134"/>
      </rPr>
      <t>数值</t>
    </r>
  </si>
  <si>
    <r>
      <rPr>
        <sz val="12"/>
        <color theme="1"/>
        <rFont val="Times New Roman"/>
        <family val="1"/>
      </rPr>
      <t>——</t>
    </r>
    <r>
      <rPr>
        <sz val="12"/>
        <color theme="1"/>
        <rFont val="宋体"/>
        <family val="3"/>
        <charset val="134"/>
      </rPr>
      <t>请选择</t>
    </r>
    <r>
      <rPr>
        <sz val="12"/>
        <color theme="1"/>
        <rFont val="Times New Roman"/>
        <family val="1"/>
      </rPr>
      <t>——</t>
    </r>
  </si>
  <si>
    <r>
      <rPr>
        <sz val="12"/>
        <color theme="1"/>
        <rFont val="宋体"/>
        <family val="3"/>
        <charset val="134"/>
      </rPr>
      <t>发电燃料类型</t>
    </r>
  </si>
  <si>
    <r>
      <rPr>
        <sz val="12"/>
        <color theme="1"/>
        <rFont val="宋体"/>
        <family val="3"/>
        <charset val="134"/>
      </rPr>
      <t>装机容量（</t>
    </r>
    <r>
      <rPr>
        <sz val="12"/>
        <color theme="1"/>
        <rFont val="Times New Roman"/>
        <family val="1"/>
      </rPr>
      <t>MW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</si>
  <si>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宋体"/>
        <family val="3"/>
        <charset val="134"/>
      </rPr>
      <t>压力参数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机组类型</t>
    </r>
  </si>
  <si>
    <r>
      <rPr>
        <sz val="12"/>
        <color theme="1"/>
        <rFont val="宋体"/>
        <family val="3"/>
        <charset val="134"/>
      </rPr>
      <t>机组二氧化碳排放总量（</t>
    </r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</si>
  <si>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宋体"/>
        <family val="3"/>
        <charset val="134"/>
      </rPr>
      <t>消耗量（</t>
    </r>
    <r>
      <rPr>
        <sz val="12"/>
        <color theme="1"/>
        <rFont val="Times New Roman"/>
        <family val="1"/>
      </rPr>
      <t>t</t>
    </r>
    <r>
      <rPr>
        <sz val="12"/>
        <color theme="1"/>
        <rFont val="宋体"/>
        <family val="3"/>
        <charset val="134"/>
      </rPr>
      <t>或万</t>
    </r>
    <r>
      <rPr>
        <sz val="12"/>
        <color theme="1"/>
        <rFont val="Times New Roman"/>
        <family val="1"/>
      </rPr>
      <t>Nm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宋体"/>
        <family val="3"/>
        <charset val="134"/>
      </rPr>
      <t>）</t>
    </r>
  </si>
  <si>
    <t>——请选择燃料——</t>
  </si>
  <si>
    <r>
      <rPr>
        <sz val="12"/>
        <color theme="1"/>
        <rFont val="宋体"/>
        <family val="3"/>
        <charset val="134"/>
      </rPr>
      <t>低位发热量</t>
    </r>
    <r>
      <rPr>
        <sz val="12"/>
        <color theme="1"/>
        <rFont val="Times New Roman"/>
        <family val="1"/>
      </rPr>
      <t>(GJ/t</t>
    </r>
    <r>
      <rPr>
        <sz val="12"/>
        <color theme="1"/>
        <rFont val="宋体"/>
        <family val="3"/>
        <charset val="134"/>
      </rPr>
      <t>或</t>
    </r>
    <r>
      <rPr>
        <sz val="12"/>
        <color theme="1"/>
        <rFont val="Times New Roman"/>
        <family val="1"/>
      </rPr>
      <t>GJ/</t>
    </r>
    <r>
      <rPr>
        <sz val="12"/>
        <color theme="1"/>
        <rFont val="宋体"/>
        <family val="3"/>
        <charset val="134"/>
      </rPr>
      <t>万</t>
    </r>
    <r>
      <rPr>
        <sz val="12"/>
        <color theme="1"/>
        <rFont val="Times New Roman"/>
        <family val="1"/>
      </rPr>
      <t>Nm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)</t>
    </r>
  </si>
  <si>
    <r>
      <rPr>
        <sz val="12"/>
        <color theme="1"/>
        <rFont val="宋体"/>
        <family val="3"/>
        <charset val="134"/>
      </rPr>
      <t>年平均值，若数据无法获得，可采用附表中的推荐值</t>
    </r>
  </si>
  <si>
    <r>
      <rPr>
        <sz val="12"/>
        <color theme="1"/>
        <rFont val="宋体"/>
        <family val="3"/>
        <charset val="134"/>
      </rPr>
      <t>单位热值含碳量</t>
    </r>
    <r>
      <rPr>
        <sz val="12"/>
        <color theme="1"/>
        <rFont val="Times New Roman"/>
        <family val="1"/>
      </rPr>
      <t>(tC/GJ)</t>
    </r>
  </si>
  <si>
    <r>
      <rPr>
        <sz val="12"/>
        <color theme="1"/>
        <rFont val="宋体"/>
        <family val="3"/>
        <charset val="134"/>
      </rPr>
      <t>购入电力产生的排放量（</t>
    </r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</si>
  <si>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宋体"/>
        <family val="3"/>
        <charset val="134"/>
      </rPr>
      <t>按核算与报告指南公式（</t>
    </r>
    <r>
      <rPr>
        <sz val="12"/>
        <color theme="1"/>
        <rFont val="Times New Roman"/>
        <family val="1"/>
      </rPr>
      <t>10</t>
    </r>
    <r>
      <rPr>
        <sz val="12"/>
        <color theme="1"/>
        <rFont val="宋体"/>
        <family val="3"/>
        <charset val="134"/>
      </rPr>
      <t>）计算</t>
    </r>
  </si>
  <si>
    <r>
      <rPr>
        <sz val="12"/>
        <color theme="1"/>
        <rFont val="宋体"/>
        <family val="3"/>
        <charset val="134"/>
      </rPr>
      <t>消费的购入电量（</t>
    </r>
    <r>
      <rPr>
        <sz val="12"/>
        <color theme="1"/>
        <rFont val="Times New Roman"/>
        <family val="1"/>
      </rPr>
      <t>MWh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</si>
  <si>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宋体"/>
        <family val="3"/>
        <charset val="134"/>
      </rPr>
      <t>发电量（</t>
    </r>
    <r>
      <rPr>
        <sz val="12"/>
        <color theme="1"/>
        <rFont val="Times New Roman"/>
        <family val="1"/>
      </rPr>
      <t>MWh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</si>
  <si>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宋体"/>
        <family val="3"/>
        <charset val="134"/>
      </rPr>
      <t>来源于企业台账或统计报表</t>
    </r>
  </si>
  <si>
    <r>
      <rPr>
        <sz val="12"/>
        <color theme="1"/>
        <rFont val="宋体"/>
        <family val="3"/>
        <charset val="134"/>
      </rPr>
      <t>供电量（</t>
    </r>
    <r>
      <rPr>
        <sz val="12"/>
        <color theme="1"/>
        <rFont val="Times New Roman"/>
        <family val="1"/>
      </rPr>
      <t>MWh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</si>
  <si>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宋体"/>
        <family val="3"/>
        <charset val="134"/>
      </rPr>
      <t>供热量（</t>
    </r>
    <r>
      <rPr>
        <sz val="12"/>
        <color theme="1"/>
        <rFont val="Times New Roman"/>
        <family val="1"/>
      </rPr>
      <t>GJ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</si>
  <si>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宋体"/>
        <family val="3"/>
        <charset val="134"/>
      </rPr>
      <t>供电碳排放强度（</t>
    </r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/MWh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</si>
  <si>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宋体"/>
        <family val="3"/>
        <charset val="134"/>
      </rPr>
      <t>供热碳排放强度（</t>
    </r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/TJ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</si>
  <si>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rgb="FFFF0000"/>
        <rFont val="宋体"/>
        <family val="3"/>
        <charset val="134"/>
      </rPr>
      <t>热电联产机组需补充数据</t>
    </r>
  </si>
  <si>
    <r>
      <rPr>
        <sz val="12"/>
        <color theme="1"/>
        <rFont val="宋体"/>
        <family val="3"/>
        <charset val="134"/>
      </rPr>
      <t>计算值</t>
    </r>
  </si>
  <si>
    <r>
      <rPr>
        <sz val="12"/>
        <color theme="1"/>
        <rFont val="宋体"/>
        <family val="3"/>
        <charset val="134"/>
      </rPr>
      <t>供热消耗燃料量（</t>
    </r>
    <r>
      <rPr>
        <sz val="12"/>
        <color theme="1"/>
        <rFont val="Times New Roman"/>
        <family val="1"/>
      </rPr>
      <t>tce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</si>
  <si>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宋体"/>
        <family val="3"/>
        <charset val="134"/>
      </rPr>
      <t>供电消耗燃料量（</t>
    </r>
    <r>
      <rPr>
        <sz val="12"/>
        <color theme="1"/>
        <rFont val="Times New Roman"/>
        <family val="1"/>
      </rPr>
      <t>tce</t>
    </r>
    <r>
      <rPr>
        <sz val="12"/>
        <color theme="1"/>
        <rFont val="宋体"/>
        <family val="3"/>
        <charset val="134"/>
      </rPr>
      <t>）</t>
    </r>
  </si>
  <si>
    <r>
      <rPr>
        <b/>
        <sz val="12"/>
        <color theme="1"/>
        <rFont val="宋体"/>
        <family val="3"/>
        <charset val="134"/>
      </rPr>
      <t>表</t>
    </r>
    <r>
      <rPr>
        <b/>
        <sz val="12"/>
        <color theme="1"/>
        <rFont val="Times New Roman"/>
        <family val="1"/>
      </rPr>
      <t xml:space="preserve">1 </t>
    </r>
    <r>
      <rPr>
        <b/>
        <sz val="12"/>
        <color theme="1"/>
        <rFont val="宋体"/>
        <family val="3"/>
        <charset val="134"/>
      </rPr>
      <t>电力行业指南参考值</t>
    </r>
  </si>
  <si>
    <r>
      <rPr>
        <sz val="12"/>
        <color theme="1"/>
        <rFont val="Times New Roman"/>
        <family val="1"/>
      </rPr>
      <t xml:space="preserve">                </t>
    </r>
    <r>
      <rPr>
        <sz val="12"/>
        <color theme="1"/>
        <rFont val="宋体"/>
        <family val="3"/>
        <charset val="134"/>
      </rPr>
      <t>单位
燃料品种</t>
    </r>
  </si>
  <si>
    <r>
      <rPr>
        <sz val="12"/>
        <color theme="1"/>
        <rFont val="宋体"/>
        <family val="3"/>
        <charset val="134"/>
      </rPr>
      <t>低位发热量
（吉焦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吨，吉焦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万立方米）</t>
    </r>
  </si>
  <si>
    <r>
      <rPr>
        <sz val="12"/>
        <color theme="1"/>
        <rFont val="宋体"/>
        <family val="3"/>
        <charset val="134"/>
      </rPr>
      <t>单位热值碳含量
（吨碳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吉焦）</t>
    </r>
  </si>
  <si>
    <t xml:space="preserve">碳氧化率
</t>
  </si>
  <si>
    <r>
      <rPr>
        <sz val="12"/>
        <color theme="1"/>
        <rFont val="宋体"/>
        <family val="3"/>
        <charset val="134"/>
      </rPr>
      <t>燃煤</t>
    </r>
  </si>
  <si>
    <r>
      <rPr>
        <sz val="12"/>
        <color rgb="FFFF0000"/>
        <rFont val="宋体"/>
        <family val="3"/>
        <charset val="134"/>
      </rPr>
      <t>见表</t>
    </r>
    <r>
      <rPr>
        <sz val="12"/>
        <color rgb="FFFF0000"/>
        <rFont val="Times New Roman"/>
        <family val="1"/>
      </rPr>
      <t>2</t>
    </r>
  </si>
  <si>
    <r>
      <rPr>
        <sz val="12"/>
        <color rgb="FFFF0000"/>
        <rFont val="宋体"/>
        <family val="3"/>
        <charset val="134"/>
      </rPr>
      <t>见表</t>
    </r>
    <r>
      <rPr>
        <sz val="12"/>
        <color rgb="FFFF0000"/>
        <rFont val="Times New Roman"/>
        <family val="1"/>
      </rPr>
      <t>3</t>
    </r>
  </si>
  <si>
    <r>
      <rPr>
        <sz val="12"/>
        <color theme="1"/>
        <rFont val="宋体"/>
        <family val="3"/>
        <charset val="134"/>
      </rPr>
      <t>原油</t>
    </r>
  </si>
  <si>
    <r>
      <rPr>
        <sz val="12"/>
        <color theme="1"/>
        <rFont val="宋体"/>
        <family val="3"/>
        <charset val="134"/>
      </rPr>
      <t>燃料油</t>
    </r>
  </si>
  <si>
    <r>
      <rPr>
        <sz val="12"/>
        <color theme="1"/>
        <rFont val="宋体"/>
        <family val="3"/>
        <charset val="134"/>
      </rPr>
      <t>汽油</t>
    </r>
  </si>
  <si>
    <r>
      <rPr>
        <sz val="12"/>
        <color theme="1"/>
        <rFont val="宋体"/>
        <family val="3"/>
        <charset val="134"/>
      </rPr>
      <t>柴油</t>
    </r>
  </si>
  <si>
    <r>
      <rPr>
        <sz val="12"/>
        <color theme="1"/>
        <rFont val="宋体"/>
        <family val="3"/>
        <charset val="134"/>
      </rPr>
      <t>炼厂干气</t>
    </r>
  </si>
  <si>
    <r>
      <rPr>
        <sz val="12"/>
        <color theme="1"/>
        <rFont val="宋体"/>
        <family val="3"/>
        <charset val="134"/>
      </rPr>
      <t>天然气</t>
    </r>
  </si>
  <si>
    <r>
      <rPr>
        <sz val="12"/>
        <color theme="1"/>
        <rFont val="宋体"/>
        <family val="3"/>
        <charset val="134"/>
      </rPr>
      <t>焦炉煤气</t>
    </r>
  </si>
  <si>
    <r>
      <rPr>
        <sz val="12"/>
        <color theme="1"/>
        <rFont val="宋体"/>
        <family val="3"/>
        <charset val="134"/>
      </rPr>
      <t>其它煤气</t>
    </r>
  </si>
  <si>
    <r>
      <rPr>
        <sz val="12"/>
        <rFont val="宋体"/>
        <family val="3"/>
        <charset val="134"/>
      </rPr>
      <t>表</t>
    </r>
    <r>
      <rPr>
        <sz val="12"/>
        <rFont val="Times New Roman"/>
        <family val="1"/>
      </rPr>
      <t xml:space="preserve">2 </t>
    </r>
    <r>
      <rPr>
        <sz val="12"/>
        <rFont val="宋体"/>
        <family val="3"/>
        <charset val="134"/>
      </rPr>
      <t>《关于进一步规范报送全国碳排放权交易市场拟纳入企业名单的通知》附件</t>
    </r>
    <r>
      <rPr>
        <sz val="12"/>
        <rFont val="Times New Roman"/>
        <family val="1"/>
      </rPr>
      <t>3</t>
    </r>
  </si>
  <si>
    <r>
      <rPr>
        <sz val="12"/>
        <color theme="1"/>
        <rFont val="宋体"/>
        <family val="3"/>
        <charset val="134"/>
      </rPr>
      <t>煤种</t>
    </r>
  </si>
  <si>
    <r>
      <rPr>
        <sz val="12"/>
        <color theme="1"/>
        <rFont val="宋体"/>
        <family val="3"/>
        <charset val="134"/>
      </rPr>
      <t>无烟煤</t>
    </r>
  </si>
  <si>
    <r>
      <rPr>
        <sz val="12"/>
        <color theme="1"/>
        <rFont val="宋体"/>
        <family val="3"/>
        <charset val="134"/>
      </rPr>
      <t>烟煤</t>
    </r>
  </si>
  <si>
    <r>
      <rPr>
        <sz val="12"/>
        <color theme="1"/>
        <rFont val="宋体"/>
        <family val="3"/>
        <charset val="134"/>
      </rPr>
      <t>褐煤</t>
    </r>
  </si>
  <si>
    <r>
      <rPr>
        <sz val="12"/>
        <color theme="1"/>
        <rFont val="宋体"/>
        <family val="3"/>
        <charset val="134"/>
      </rPr>
      <t>洗精煤</t>
    </r>
  </si>
  <si>
    <r>
      <rPr>
        <sz val="12"/>
        <color theme="1"/>
        <rFont val="宋体"/>
        <family val="3"/>
        <charset val="134"/>
      </rPr>
      <t>其他洗煤</t>
    </r>
  </si>
  <si>
    <r>
      <rPr>
        <sz val="12"/>
        <color theme="1"/>
        <rFont val="宋体"/>
        <family val="3"/>
        <charset val="134"/>
      </rPr>
      <t>其他煤制品</t>
    </r>
  </si>
  <si>
    <r>
      <rPr>
        <sz val="12"/>
        <color theme="1"/>
        <rFont val="宋体"/>
        <family val="3"/>
        <charset val="134"/>
      </rPr>
      <t>煤矸石</t>
    </r>
  </si>
  <si>
    <r>
      <rPr>
        <sz val="12"/>
        <color theme="1"/>
        <rFont val="宋体"/>
        <family val="3"/>
        <charset val="134"/>
      </rPr>
      <t>焦炭</t>
    </r>
  </si>
  <si>
    <r>
      <rPr>
        <sz val="12"/>
        <color theme="1"/>
        <rFont val="宋体"/>
        <family val="3"/>
        <charset val="134"/>
      </rPr>
      <t>低位发热量（吉焦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吨）</t>
    </r>
  </si>
  <si>
    <r>
      <rPr>
        <sz val="12"/>
        <color theme="1"/>
        <rFont val="宋体"/>
        <family val="3"/>
        <charset val="134"/>
      </rPr>
      <t>表</t>
    </r>
    <r>
      <rPr>
        <sz val="12"/>
        <color theme="1"/>
        <rFont val="Times New Roman"/>
        <family val="1"/>
      </rPr>
      <t xml:space="preserve">3 </t>
    </r>
    <r>
      <rPr>
        <sz val="12"/>
        <color theme="1"/>
        <rFont val="宋体"/>
        <family val="3"/>
        <charset val="134"/>
      </rPr>
      <t>不同类别煤中单位热值含碳量缺省值</t>
    </r>
  </si>
  <si>
    <r>
      <rPr>
        <sz val="12"/>
        <color theme="1"/>
        <rFont val="宋体"/>
        <family val="3"/>
        <charset val="134"/>
      </rPr>
      <t>型煤</t>
    </r>
  </si>
  <si>
    <r>
      <rPr>
        <sz val="12"/>
        <color theme="1"/>
        <rFont val="宋体"/>
        <family val="3"/>
        <charset val="134"/>
      </rPr>
      <t>水煤浆</t>
    </r>
  </si>
  <si>
    <r>
      <rPr>
        <sz val="12"/>
        <color theme="1"/>
        <rFont val="宋体"/>
        <family val="3"/>
        <charset val="134"/>
      </rPr>
      <t>煤粉</t>
    </r>
  </si>
  <si>
    <r>
      <rPr>
        <sz val="12"/>
        <color theme="1"/>
        <rFont val="宋体"/>
        <family val="3"/>
        <charset val="134"/>
      </rPr>
      <t>其他焦化产品</t>
    </r>
  </si>
  <si>
    <r>
      <rPr>
        <sz val="12"/>
        <color theme="1"/>
        <rFont val="宋体"/>
        <family val="3"/>
        <charset val="134"/>
      </rPr>
      <t>单位热值含碳量（</t>
    </r>
    <r>
      <rPr>
        <sz val="12"/>
        <color theme="1"/>
        <rFont val="Times New Roman"/>
        <family val="1"/>
      </rPr>
      <t>tC/TJ)</t>
    </r>
  </si>
  <si>
    <r>
      <rPr>
        <sz val="12"/>
        <color theme="1"/>
        <rFont val="宋体"/>
        <family val="3"/>
        <charset val="134"/>
      </rPr>
      <t>单位热值含碳量</t>
    </r>
    <r>
      <rPr>
        <sz val="12"/>
        <color rgb="FFFF0000"/>
        <rFont val="宋体"/>
        <family val="3"/>
        <charset val="134"/>
      </rPr>
      <t>（</t>
    </r>
    <r>
      <rPr>
        <sz val="12"/>
        <color rgb="FFFF0000"/>
        <rFont val="Times New Roman"/>
        <family val="1"/>
      </rPr>
      <t>tC/GJ)</t>
    </r>
  </si>
  <si>
    <r>
      <rPr>
        <b/>
        <sz val="12"/>
        <rFont val="宋体"/>
        <family val="3"/>
        <charset val="134"/>
      </rPr>
      <t>联系人</t>
    </r>
  </si>
  <si>
    <r>
      <rPr>
        <b/>
        <sz val="12"/>
        <rFont val="宋体"/>
        <family val="3"/>
        <charset val="134"/>
      </rPr>
      <t>负责人</t>
    </r>
  </si>
  <si>
    <t>燃煤、燃油或者燃气</t>
    <phoneticPr fontId="17" type="noConversion"/>
  </si>
  <si>
    <t>补充数据</t>
    <phoneticPr fontId="17" type="noConversion"/>
  </si>
  <si>
    <r>
      <rPr>
        <sz val="12"/>
        <color theme="1"/>
        <rFont val="宋体"/>
        <family val="3"/>
        <charset val="134"/>
      </rPr>
      <t>按核算与报告指南公式（</t>
    </r>
    <r>
      <rPr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）计算</t>
    </r>
    <phoneticPr fontId="17" type="noConversion"/>
  </si>
  <si>
    <t>单机容量，如果合并填报时请列明每台机组的容量</t>
    <phoneticPr fontId="17" type="noConversion"/>
  </si>
  <si>
    <t>水冷，含开式循环、闭式循环
空冷，含直接空冷、间接空冷
对于背压机组、内燃机组等特殊发电机组，仅需注明，不需填写冷却方式</t>
    <phoneticPr fontId="17" type="noConversion"/>
  </si>
  <si>
    <t>汽轮机排汽冷却方式</t>
    <phoneticPr fontId="17" type="noConversion"/>
  </si>
  <si>
    <r>
      <rPr>
        <sz val="12"/>
        <color theme="1"/>
        <rFont val="宋体"/>
        <family val="3"/>
        <charset val="134"/>
      </rPr>
      <t>请填机组类型或压力参数，其中：
对于燃煤机组，压力参数指：中压、高压、超高压、亚临界、超临界、超超临界</t>
    </r>
    <r>
      <rPr>
        <sz val="12"/>
        <rFont val="宋体"/>
        <family val="3"/>
        <charset val="134"/>
      </rPr>
      <t>；并注明是否循环流化床机组、</t>
    </r>
    <r>
      <rPr>
        <sz val="12"/>
        <rFont val="Times New Roman"/>
        <family val="1"/>
      </rPr>
      <t>IGCC</t>
    </r>
    <r>
      <rPr>
        <sz val="12"/>
        <rFont val="宋体"/>
        <family val="3"/>
        <charset val="134"/>
      </rPr>
      <t>机组</t>
    </r>
    <r>
      <rPr>
        <sz val="12"/>
        <color theme="1"/>
        <rFont val="宋体"/>
        <family val="3"/>
        <charset val="134"/>
      </rPr>
      <t xml:space="preserve">
对于燃气机组，机组类型指：</t>
    </r>
    <r>
      <rPr>
        <sz val="12"/>
        <color theme="1"/>
        <rFont val="Times New Roman"/>
        <family val="1"/>
      </rPr>
      <t>B</t>
    </r>
    <r>
      <rPr>
        <sz val="12"/>
        <color theme="1"/>
        <rFont val="宋体"/>
        <family val="3"/>
        <charset val="134"/>
      </rPr>
      <t>级、</t>
    </r>
    <r>
      <rPr>
        <sz val="12"/>
        <color theme="1"/>
        <rFont val="Times New Roman"/>
        <family val="1"/>
      </rPr>
      <t>E</t>
    </r>
    <r>
      <rPr>
        <sz val="12"/>
        <color theme="1"/>
        <rFont val="宋体"/>
        <family val="3"/>
        <charset val="134"/>
      </rPr>
      <t>级、</t>
    </r>
    <r>
      <rPr>
        <sz val="12"/>
        <color theme="1"/>
        <rFont val="Times New Roman"/>
        <family val="1"/>
      </rPr>
      <t>F</t>
    </r>
    <r>
      <rPr>
        <sz val="12"/>
        <color theme="1"/>
        <rFont val="宋体"/>
        <family val="3"/>
        <charset val="134"/>
      </rPr>
      <t>级、</t>
    </r>
    <r>
      <rPr>
        <sz val="12"/>
        <color theme="1"/>
        <rFont val="Times New Roman"/>
        <family val="1"/>
      </rPr>
      <t>H</t>
    </r>
    <r>
      <rPr>
        <sz val="12"/>
        <color theme="1"/>
        <rFont val="宋体"/>
        <family val="3"/>
        <charset val="134"/>
      </rPr>
      <t>级、分布式</t>
    </r>
    <phoneticPr fontId="17" type="noConversion"/>
  </si>
  <si>
    <r>
      <rPr>
        <sz val="12"/>
        <color theme="1"/>
        <rFont val="宋体"/>
        <family val="3"/>
        <charset val="134"/>
      </rPr>
      <t>对应的排放因子</t>
    </r>
    <r>
      <rPr>
        <sz val="12"/>
        <color theme="1"/>
        <rFont val="Times New Roman"/>
        <family val="1"/>
      </rPr>
      <t>(tCO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/MWh)</t>
    </r>
    <phoneticPr fontId="17" type="noConversion"/>
  </si>
  <si>
    <r>
      <t>2016</t>
    </r>
    <r>
      <rPr>
        <sz val="12"/>
        <color theme="1"/>
        <rFont val="宋体"/>
        <family val="3"/>
        <charset val="134"/>
      </rPr>
      <t>年</t>
    </r>
    <phoneticPr fontId="17" type="noConversion"/>
  </si>
  <si>
    <r>
      <t>2015</t>
    </r>
    <r>
      <rPr>
        <sz val="12"/>
        <color theme="1"/>
        <rFont val="宋体"/>
        <family val="3"/>
        <charset val="134"/>
      </rPr>
      <t>年</t>
    </r>
    <phoneticPr fontId="17" type="noConversion"/>
  </si>
  <si>
    <r>
      <t>2014</t>
    </r>
    <r>
      <rPr>
        <sz val="12"/>
        <color theme="1"/>
        <rFont val="宋体"/>
        <family val="3"/>
        <charset val="134"/>
      </rPr>
      <t>年</t>
    </r>
    <phoneticPr fontId="17" type="noConversion"/>
  </si>
  <si>
    <r>
      <t>2013</t>
    </r>
    <r>
      <rPr>
        <sz val="12"/>
        <color theme="1"/>
        <rFont val="宋体"/>
        <family val="3"/>
        <charset val="134"/>
      </rPr>
      <t>年</t>
    </r>
    <phoneticPr fontId="17" type="noConversion"/>
  </si>
  <si>
    <r>
      <rPr>
        <sz val="12"/>
        <color theme="1"/>
        <rFont val="宋体"/>
        <family val="3"/>
        <charset val="134"/>
      </rPr>
      <t>运行小时数（</t>
    </r>
    <r>
      <rPr>
        <sz val="12"/>
        <color theme="1"/>
        <rFont val="Times New Roman"/>
        <family val="1"/>
      </rPr>
      <t>h)</t>
    </r>
    <phoneticPr fontId="17" type="noConversion"/>
  </si>
  <si>
    <r>
      <rPr>
        <sz val="12"/>
        <color theme="1"/>
        <rFont val="宋体"/>
        <family val="3"/>
        <charset val="134"/>
      </rPr>
      <t>负荷率（</t>
    </r>
    <r>
      <rPr>
        <sz val="12"/>
        <color theme="1"/>
        <rFont val="Times New Roman"/>
        <family val="1"/>
      </rPr>
      <t>%</t>
    </r>
    <r>
      <rPr>
        <sz val="12"/>
        <color theme="1"/>
        <rFont val="宋体"/>
        <family val="3"/>
        <charset val="134"/>
      </rPr>
      <t>）</t>
    </r>
    <phoneticPr fontId="17" type="noConversion"/>
  </si>
  <si>
    <t>来源于企业台账或统计报表</t>
    <phoneticPr fontId="17" type="noConversion"/>
  </si>
  <si>
    <t xml:space="preserve">5.1.1 </t>
    <phoneticPr fontId="17" type="noConversion"/>
  </si>
  <si>
    <t>5.1.2</t>
    <phoneticPr fontId="17" type="noConversion"/>
  </si>
  <si>
    <t>5.1.3</t>
    <phoneticPr fontId="17" type="noConversion"/>
  </si>
  <si>
    <t>5.2.1</t>
    <phoneticPr fontId="17" type="noConversion"/>
  </si>
  <si>
    <t>5.2.2</t>
    <phoneticPr fontId="17" type="noConversion"/>
  </si>
  <si>
    <t>机组2</t>
    <phoneticPr fontId="17" type="noConversion"/>
  </si>
  <si>
    <t>机组3</t>
    <phoneticPr fontId="17" type="noConversion"/>
  </si>
  <si>
    <t>机组4</t>
    <phoneticPr fontId="17" type="noConversion"/>
  </si>
  <si>
    <t>机组5</t>
    <phoneticPr fontId="17" type="noConversion"/>
  </si>
  <si>
    <t>全部机组合计</t>
    <phoneticPr fontId="17" type="noConversion"/>
  </si>
  <si>
    <t>所有机组排放量之和</t>
    <phoneticPr fontId="17" type="noConversion"/>
  </si>
  <si>
    <r>
      <t>二氧化碳排放总量（</t>
    </r>
    <r>
      <rPr>
        <sz val="12"/>
        <color theme="1"/>
        <rFont val="Times New Roman"/>
        <family val="1"/>
      </rPr>
      <t>tCO</t>
    </r>
    <r>
      <rPr>
        <sz val="8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）</t>
    </r>
    <phoneticPr fontId="17" type="noConversion"/>
  </si>
  <si>
    <t>供热比（%）</t>
    <phoneticPr fontId="17" type="noConversion"/>
  </si>
  <si>
    <r>
      <rPr>
        <sz val="11"/>
        <color theme="1"/>
        <rFont val="宋体"/>
        <family val="3"/>
        <charset val="134"/>
      </rPr>
      <t>说明：</t>
    </r>
    <r>
      <rPr>
        <sz val="11"/>
        <color theme="1"/>
        <rFont val="Times New Roman"/>
        <family val="1"/>
      </rPr>
      <t xml:space="preserve">                                                             
*1   </t>
    </r>
    <r>
      <rPr>
        <sz val="11"/>
        <color theme="1"/>
        <rFont val="宋体"/>
        <family val="3"/>
        <charset val="134"/>
      </rPr>
      <t>填写时可删除“计算方法或填写要求”一列中的注释。并可在该列各行填写说明左列数值含义的具体内容。</t>
    </r>
    <r>
      <rPr>
        <sz val="11"/>
        <color theme="1"/>
        <rFont val="Times New Roman"/>
        <family val="1"/>
      </rPr>
      <t xml:space="preserve">
*2   </t>
    </r>
    <r>
      <rPr>
        <sz val="11"/>
        <color theme="1"/>
        <rFont val="宋体"/>
        <family val="3"/>
        <charset val="134"/>
      </rPr>
      <t>如果机组数多于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 xml:space="preserve">个，请自行添加表格。在产出相同（都为纯发电或者都为热电联产）、机组压力参数、装机容量等级相同、锅炉类型相同（比如都是煤粉炉或者都是流化床锅炉）的情况下，燃料消耗量、低位发热量、单位热值含碳量、供电量或者供热量中有任意一项无法分机组计量的，可合并报数；对于燃气蒸汽联合循环机组，视为一台机组进行填报。
</t>
    </r>
    <r>
      <rPr>
        <sz val="11"/>
        <color theme="1"/>
        <rFont val="Times New Roman"/>
        <family val="1"/>
      </rPr>
      <t xml:space="preserve">*3   </t>
    </r>
    <r>
      <rPr>
        <sz val="11"/>
        <color theme="1"/>
        <rFont val="宋体"/>
        <family val="3"/>
        <charset val="134"/>
      </rPr>
      <t>关于汽轮机排汽冷却方式，此部分仅针对燃煤机组，燃油燃气机组不需填写此项。</t>
    </r>
    <r>
      <rPr>
        <sz val="11"/>
        <color theme="1"/>
        <rFont val="Times New Roman"/>
        <family val="1"/>
      </rPr>
      <t xml:space="preserve">
*4   </t>
    </r>
    <r>
      <rPr>
        <sz val="11"/>
        <color theme="1"/>
        <rFont val="宋体"/>
        <family val="3"/>
        <charset val="134"/>
      </rPr>
      <t xml:space="preserve">对于机组的化石燃料燃烧排放，仅包括发电锅炉（含启动锅炉）、燃气轮机等主要生产系统消耗的化石燃料燃烧产生的排放，不包括移动源、食堂等其他消耗化石燃料产生的排放。
</t>
    </r>
    <r>
      <rPr>
        <sz val="11"/>
        <color theme="1"/>
        <rFont val="Times New Roman"/>
        <family val="1"/>
      </rPr>
      <t xml:space="preserve">*5   </t>
    </r>
    <r>
      <rPr>
        <sz val="11"/>
        <color theme="1"/>
        <rFont val="宋体"/>
        <family val="3"/>
        <charset val="134"/>
      </rPr>
      <t>如果机组有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 xml:space="preserve">种以上燃料，请自行更改或添加表格。
</t>
    </r>
    <r>
      <rPr>
        <sz val="11"/>
        <color theme="1"/>
        <rFont val="Times New Roman"/>
        <family val="1"/>
      </rPr>
      <t xml:space="preserve">*6   </t>
    </r>
    <r>
      <rPr>
        <sz val="11"/>
        <color theme="1"/>
        <rFont val="宋体"/>
        <family val="3"/>
        <charset val="134"/>
      </rPr>
      <t xml:space="preserve">如果机组辅助燃料量无法分机组，应按机组发电量比例分配。
</t>
    </r>
    <r>
      <rPr>
        <sz val="11"/>
        <color theme="1"/>
        <rFont val="Times New Roman"/>
        <family val="1"/>
      </rPr>
      <t xml:space="preserve">*7   </t>
    </r>
    <r>
      <rPr>
        <sz val="11"/>
        <color theme="1"/>
        <rFont val="宋体"/>
        <family val="3"/>
        <charset val="134"/>
      </rPr>
      <t xml:space="preserve">对于燃煤的低位发热量，应符合《中国发电企业温室气体排放核算方法与报告指南（试行）》对于燃煤低位发热量的具体规定，如果数据无法获得，可采用入厂煤低位发热值的加权平均值，权重是每批次的入厂煤量。如果没有实测值，可采用附表缺省值。
</t>
    </r>
    <r>
      <rPr>
        <sz val="11"/>
        <color theme="1"/>
        <rFont val="Times New Roman"/>
        <family val="1"/>
      </rPr>
      <t xml:space="preserve">*8  </t>
    </r>
    <r>
      <rPr>
        <sz val="11"/>
        <color theme="1"/>
        <rFont val="宋体"/>
        <family val="3"/>
        <charset val="134"/>
      </rPr>
      <t>《中国发电企业温室气体排放核算指南（试行）》中，对于燃煤的单位热值含碳量，明确要求采用实测值，对于碳氧化率，优先用实测值，如果无法获得，可采用缺省值。对于</t>
    </r>
    <r>
      <rPr>
        <sz val="11"/>
        <color theme="1"/>
        <rFont val="Times New Roman"/>
        <family val="1"/>
      </rPr>
      <t>2016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2017</t>
    </r>
    <r>
      <rPr>
        <sz val="11"/>
        <color theme="1"/>
        <rFont val="宋体"/>
        <family val="3"/>
        <charset val="134"/>
      </rPr>
      <t>年燃煤的单位热值含碳量、碳氧化率没有实测值的企业，可暂采用指南和问答平台中的缺省值，从</t>
    </r>
    <r>
      <rPr>
        <sz val="11"/>
        <color theme="1"/>
        <rFont val="Times New Roman"/>
        <family val="1"/>
      </rPr>
      <t>2018</t>
    </r>
    <r>
      <rPr>
        <sz val="11"/>
        <color theme="1"/>
        <rFont val="宋体"/>
        <family val="3"/>
        <charset val="134"/>
      </rPr>
      <t>年起，对于燃煤单位热值含碳量和碳氧化率缺省值将采用高限值。</t>
    </r>
    <r>
      <rPr>
        <sz val="11"/>
        <color theme="1"/>
        <rFont val="Times New Roman"/>
        <family val="1"/>
      </rPr>
      <t xml:space="preserve">                    
*9    </t>
    </r>
    <r>
      <rPr>
        <sz val="11"/>
        <color theme="1"/>
        <rFont val="宋体"/>
        <family val="3"/>
        <charset val="134"/>
      </rPr>
      <t>如果外购电量无法分机组，可按机组数目平分。</t>
    </r>
    <r>
      <rPr>
        <sz val="11"/>
        <color theme="1"/>
        <rFont val="Times New Roman"/>
        <family val="1"/>
      </rPr>
      <t xml:space="preserve">                                      
*10  </t>
    </r>
    <r>
      <rPr>
        <sz val="11"/>
        <color theme="1"/>
        <rFont val="宋体"/>
        <family val="3"/>
        <charset val="134"/>
      </rPr>
      <t>对于纯发电企业，供电量</t>
    </r>
    <r>
      <rPr>
        <sz val="11"/>
        <color theme="1"/>
        <rFont val="Times New Roman"/>
        <family val="1"/>
      </rPr>
      <t>=</t>
    </r>
    <r>
      <rPr>
        <sz val="11"/>
        <color theme="1"/>
        <rFont val="宋体"/>
        <family val="3"/>
        <charset val="134"/>
      </rPr>
      <t>发电量</t>
    </r>
    <r>
      <rPr>
        <sz val="11"/>
        <color theme="1"/>
        <rFont val="Times New Roman"/>
        <family val="1"/>
      </rPr>
      <t>-</t>
    </r>
    <r>
      <rPr>
        <sz val="11"/>
        <color theme="1"/>
        <rFont val="宋体"/>
        <family val="3"/>
        <charset val="134"/>
      </rPr>
      <t>厂用电量；对于热电联产企业，供电量</t>
    </r>
    <r>
      <rPr>
        <sz val="11"/>
        <color theme="1"/>
        <rFont val="Times New Roman"/>
        <family val="1"/>
      </rPr>
      <t>=</t>
    </r>
    <r>
      <rPr>
        <sz val="11"/>
        <color theme="1"/>
        <rFont val="宋体"/>
        <family val="3"/>
        <charset val="134"/>
      </rPr>
      <t>发电量</t>
    </r>
    <r>
      <rPr>
        <sz val="11"/>
        <color theme="1"/>
        <rFont val="Times New Roman"/>
        <family val="1"/>
      </rPr>
      <t>-</t>
    </r>
    <r>
      <rPr>
        <sz val="11"/>
        <color theme="1"/>
        <rFont val="宋体"/>
        <family val="3"/>
        <charset val="134"/>
      </rPr>
      <t xml:space="preserve">发电厂用电量。
</t>
    </r>
    <r>
      <rPr>
        <sz val="11"/>
        <color theme="1"/>
        <rFont val="Times New Roman"/>
        <family val="1"/>
      </rPr>
      <t xml:space="preserve">*11  </t>
    </r>
    <r>
      <rPr>
        <sz val="11"/>
        <color theme="1"/>
        <rFont val="宋体"/>
        <family val="3"/>
        <charset val="134"/>
      </rPr>
      <t>对于供热量、供热比和负荷率，参考行业标准</t>
    </r>
    <r>
      <rPr>
        <sz val="11"/>
        <color theme="1"/>
        <rFont val="Times New Roman"/>
        <family val="1"/>
      </rPr>
      <t xml:space="preserve">DL/T 904-2015 </t>
    </r>
    <r>
      <rPr>
        <sz val="11"/>
        <color theme="1"/>
        <rFont val="宋体"/>
        <family val="3"/>
        <charset val="134"/>
      </rPr>
      <t xml:space="preserve">《火力发电厂技术经济指标计算方法》进行计算。
</t>
    </r>
    <r>
      <rPr>
        <sz val="11"/>
        <color theme="1"/>
        <rFont val="Times New Roman"/>
        <family val="1"/>
      </rPr>
      <t xml:space="preserve">*12  </t>
    </r>
    <r>
      <rPr>
        <sz val="11"/>
        <color theme="1"/>
        <rFont val="宋体"/>
        <family val="3"/>
        <charset val="134"/>
      </rPr>
      <t>注意单位换算：</t>
    </r>
    <r>
      <rPr>
        <sz val="11"/>
        <color theme="1"/>
        <rFont val="Times New Roman"/>
        <family val="1"/>
      </rPr>
      <t>1GJ=10</t>
    </r>
    <r>
      <rPr>
        <vertAlign val="superscript"/>
        <sz val="11"/>
        <color theme="1"/>
        <rFont val="Times New Roman"/>
        <family val="1"/>
      </rPr>
      <t>9</t>
    </r>
    <r>
      <rPr>
        <sz val="11"/>
        <color theme="1"/>
        <rFont val="Times New Roman"/>
        <family val="1"/>
      </rPr>
      <t xml:space="preserve"> J</t>
    </r>
    <r>
      <rPr>
        <sz val="11"/>
        <color theme="1"/>
        <rFont val="宋体"/>
        <family val="3"/>
        <charset val="134"/>
      </rPr>
      <t>；</t>
    </r>
    <r>
      <rPr>
        <sz val="11"/>
        <color theme="1"/>
        <rFont val="Times New Roman"/>
        <family val="1"/>
      </rPr>
      <t>1 TJ=10</t>
    </r>
    <r>
      <rPr>
        <vertAlign val="superscript"/>
        <sz val="11"/>
        <color theme="1"/>
        <rFont val="Times New Roman"/>
        <family val="1"/>
      </rPr>
      <t>12</t>
    </r>
    <r>
      <rPr>
        <sz val="11"/>
        <color theme="1"/>
        <rFont val="Times New Roman"/>
        <family val="1"/>
      </rPr>
      <t xml:space="preserve"> J =1000 GJ</t>
    </r>
    <r>
      <rPr>
        <sz val="11"/>
        <color theme="1"/>
        <rFont val="宋体"/>
        <family val="3"/>
        <charset val="134"/>
      </rPr>
      <t>；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大卡</t>
    </r>
    <r>
      <rPr>
        <sz val="11"/>
        <color theme="1"/>
        <rFont val="Times New Roman"/>
        <family val="1"/>
      </rPr>
      <t>=4.1816</t>
    </r>
    <r>
      <rPr>
        <sz val="11"/>
        <color theme="1"/>
        <rFont val="宋体"/>
        <family val="3"/>
        <charset val="134"/>
      </rPr>
      <t>千焦。</t>
    </r>
    <phoneticPr fontId="17" type="noConversion"/>
  </si>
  <si>
    <t>碳氧化率（%，0~100）</t>
    <phoneticPr fontId="17" type="noConversion"/>
  </si>
  <si>
    <t>供热比（%）</t>
    <phoneticPr fontId="17" type="noConversion"/>
  </si>
  <si>
    <t>2016（2017）年碳排放补充数据核算报告</t>
    <phoneticPr fontId="17" type="noConversion"/>
  </si>
  <si>
    <t>对于入炉燃料中含煤矸石、洗中煤、煤泥等低热值燃料的，需填写低热值燃料重量占比</t>
    <phoneticPr fontId="17" type="noConversion"/>
  </si>
  <si>
    <t>采用2015年全国电网平均排放因子0.6101tCO2/MWh</t>
    <phoneticPr fontId="17" type="noConversion"/>
  </si>
  <si>
    <t>热电联产机组需填写，来源于企业台账或统计报表</t>
    <phoneticPr fontId="17" type="noConversion"/>
  </si>
  <si>
    <t>计算值，注意多于3种燃料时，添加表格后需修改该项计算公式</t>
    <phoneticPr fontId="17" type="noConversion"/>
  </si>
  <si>
    <t>碳氧化率（%，0~100）</t>
    <phoneticPr fontId="17" type="noConversion"/>
  </si>
  <si>
    <t>锅炉效率（%，0~100）</t>
    <phoneticPr fontId="17" type="noConversion"/>
  </si>
  <si>
    <t>管道效率（%，0~100）</t>
    <phoneticPr fontId="17" type="noConversion"/>
  </si>
  <si>
    <t>热网首站换热效率（%，0~100）</t>
    <phoneticPr fontId="17" type="noConversion"/>
  </si>
  <si>
    <t>如有条件采用固定频次的实测值，没有实测值则采用锅炉主机采购合同中的指标。</t>
    <phoneticPr fontId="17" type="noConversion"/>
  </si>
  <si>
    <r>
      <t>如有条件采用固定频次的实测值，没有实测值则取</t>
    </r>
    <r>
      <rPr>
        <sz val="12"/>
        <color theme="1"/>
        <rFont val="Times New Roman"/>
        <family val="1"/>
      </rPr>
      <t>99%</t>
    </r>
    <r>
      <rPr>
        <sz val="12"/>
        <color theme="1"/>
        <rFont val="宋体"/>
        <family val="3"/>
        <charset val="134"/>
      </rPr>
      <t>。</t>
    </r>
    <phoneticPr fontId="17" type="noConversion"/>
  </si>
  <si>
    <r>
      <t>采用换热方式供热，如有条件采用固定频次的实测值，没有实测值则采用参考值</t>
    </r>
    <r>
      <rPr>
        <sz val="12"/>
        <color theme="1"/>
        <rFont val="Times New Roman"/>
        <family val="1"/>
      </rPr>
      <t>98%</t>
    </r>
    <r>
      <rPr>
        <sz val="12"/>
        <color theme="1"/>
        <rFont val="宋体"/>
        <family val="3"/>
        <charset val="134"/>
      </rPr>
      <t>；采用锅炉或者汽轮机抽出的蒸汽直接供热时，不存在换热，直接取</t>
    </r>
    <r>
      <rPr>
        <sz val="12"/>
        <color theme="1"/>
        <rFont val="Times New Roman"/>
        <family val="1"/>
      </rPr>
      <t>100%</t>
    </r>
    <r>
      <rPr>
        <sz val="12"/>
        <color theme="1"/>
        <rFont val="宋体"/>
        <family val="3"/>
        <charset val="134"/>
      </rPr>
      <t>。</t>
    </r>
    <phoneticPr fontId="17" type="noConversion"/>
  </si>
  <si>
    <r>
      <rPr>
        <sz val="12"/>
        <color theme="1"/>
        <rFont val="宋体"/>
        <family val="3"/>
        <charset val="134"/>
      </rPr>
      <t>供热煤耗（</t>
    </r>
    <r>
      <rPr>
        <sz val="12"/>
        <color theme="1"/>
        <rFont val="Times New Roman"/>
        <family val="1"/>
      </rPr>
      <t>tce/TJ</t>
    </r>
    <r>
      <rPr>
        <sz val="12"/>
        <color theme="1"/>
        <rFont val="宋体"/>
        <family val="3"/>
        <charset val="134"/>
      </rPr>
      <t>）或供热气耗（</t>
    </r>
    <r>
      <rPr>
        <sz val="12"/>
        <color rgb="FFFF0000"/>
        <rFont val="Times New Roman"/>
        <family val="1"/>
      </rPr>
      <t>tce</t>
    </r>
    <r>
      <rPr>
        <sz val="12"/>
        <color theme="1"/>
        <rFont val="Times New Roman"/>
        <family val="1"/>
      </rPr>
      <t>/TJ</t>
    </r>
    <r>
      <rPr>
        <sz val="12"/>
        <color theme="1"/>
        <rFont val="宋体"/>
        <family val="3"/>
        <charset val="134"/>
      </rPr>
      <t>）</t>
    </r>
    <phoneticPr fontId="17" type="noConversion"/>
  </si>
  <si>
    <r>
      <rPr>
        <sz val="12"/>
        <color theme="1"/>
        <rFont val="宋体"/>
        <family val="3"/>
        <charset val="134"/>
      </rPr>
      <t>低位发热量</t>
    </r>
    <r>
      <rPr>
        <sz val="12"/>
        <color theme="1"/>
        <rFont val="Times New Roman"/>
        <family val="1"/>
      </rPr>
      <t>(GJ/t</t>
    </r>
    <r>
      <rPr>
        <sz val="12"/>
        <color theme="1"/>
        <rFont val="宋体"/>
        <family val="3"/>
        <charset val="134"/>
      </rPr>
      <t>或</t>
    </r>
    <r>
      <rPr>
        <sz val="12"/>
        <color theme="1"/>
        <rFont val="Times New Roman"/>
        <family val="1"/>
      </rPr>
      <t>GJ/</t>
    </r>
    <r>
      <rPr>
        <sz val="12"/>
        <color theme="1"/>
        <rFont val="宋体"/>
        <family val="3"/>
        <charset val="134"/>
      </rPr>
      <t>万</t>
    </r>
    <r>
      <rPr>
        <sz val="12"/>
        <color theme="1"/>
        <rFont val="Times New Roman"/>
        <family val="1"/>
      </rPr>
      <t>Nm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)</t>
    </r>
    <phoneticPr fontId="17" type="noConversion"/>
  </si>
  <si>
    <r>
      <rPr>
        <sz val="12"/>
        <color theme="1"/>
        <rFont val="宋体"/>
        <family val="3"/>
        <charset val="134"/>
      </rPr>
      <t>供电煤耗（</t>
    </r>
    <r>
      <rPr>
        <sz val="12"/>
        <color theme="1"/>
        <rFont val="Times New Roman"/>
        <family val="1"/>
      </rPr>
      <t>tce/MWh</t>
    </r>
    <r>
      <rPr>
        <sz val="12"/>
        <color theme="1"/>
        <rFont val="宋体"/>
        <family val="3"/>
        <charset val="134"/>
      </rPr>
      <t>）或供电气耗（</t>
    </r>
    <r>
      <rPr>
        <sz val="12"/>
        <color rgb="FFFF0000"/>
        <rFont val="Times New Roman"/>
        <family val="1"/>
      </rPr>
      <t>tce</t>
    </r>
    <r>
      <rPr>
        <sz val="12"/>
        <color theme="1"/>
        <rFont val="Times New Roman"/>
        <family val="1"/>
      </rPr>
      <t>/MWh</t>
    </r>
    <r>
      <rPr>
        <sz val="12"/>
        <color theme="1"/>
        <rFont val="宋体"/>
        <family val="3"/>
        <charset val="134"/>
      </rPr>
      <t>）</t>
    </r>
    <phoneticPr fontId="17" type="noConversion"/>
  </si>
  <si>
    <t>热电联产机组需补充数据</t>
    <phoneticPr fontId="17" type="noConversion"/>
  </si>
  <si>
    <r>
      <rPr>
        <sz val="12"/>
        <color theme="1"/>
        <rFont val="宋体"/>
        <family val="3"/>
        <charset val="134"/>
      </rPr>
      <t>机组耗用燃料总量（</t>
    </r>
    <r>
      <rPr>
        <sz val="12"/>
        <color theme="1"/>
        <rFont val="Times New Roman"/>
        <family val="1"/>
      </rPr>
      <t>tce</t>
    </r>
    <r>
      <rPr>
        <sz val="12"/>
        <color theme="1"/>
        <rFont val="宋体"/>
        <family val="3"/>
        <charset val="134"/>
      </rPr>
      <t>）</t>
    </r>
    <phoneticPr fontId="17" type="noConversion"/>
  </si>
  <si>
    <r>
      <t>计算方法或填写要求</t>
    </r>
    <r>
      <rPr>
        <b/>
        <vertAlign val="superscript"/>
        <sz val="10"/>
        <color rgb="FFFF0000"/>
        <rFont val="宋体"/>
        <family val="3"/>
        <charset val="134"/>
      </rPr>
      <t>*1</t>
    </r>
    <phoneticPr fontId="17" type="noConversion"/>
  </si>
  <si>
    <r>
      <rPr>
        <sz val="12"/>
        <color theme="1"/>
        <rFont val="宋体"/>
        <family val="3"/>
        <charset val="134"/>
      </rPr>
      <t>机组</t>
    </r>
    <r>
      <rPr>
        <sz val="12"/>
        <color theme="1"/>
        <rFont val="Times New Roman"/>
        <family val="1"/>
      </rPr>
      <t>1</t>
    </r>
    <r>
      <rPr>
        <vertAlign val="superscript"/>
        <sz val="12"/>
        <color rgb="FFFF0000"/>
        <rFont val="Times New Roman"/>
        <family val="1"/>
      </rPr>
      <t>*2</t>
    </r>
    <phoneticPr fontId="17" type="noConversion"/>
  </si>
  <si>
    <r>
      <t>汽轮机排汽冷却方式</t>
    </r>
    <r>
      <rPr>
        <vertAlign val="superscript"/>
        <sz val="12"/>
        <color rgb="FFFF0000"/>
        <rFont val="宋体"/>
        <family val="3"/>
        <charset val="134"/>
      </rPr>
      <t>*3</t>
    </r>
    <phoneticPr fontId="17" type="noConversion"/>
  </si>
  <si>
    <r>
      <rPr>
        <sz val="12"/>
        <color theme="1"/>
        <rFont val="宋体"/>
        <family val="3"/>
        <charset val="134"/>
      </rPr>
      <t>化石燃料燃烧排放量（</t>
    </r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）</t>
    </r>
    <r>
      <rPr>
        <vertAlign val="superscript"/>
        <sz val="12"/>
        <color rgb="FFFF0000"/>
        <rFont val="Times New Roman"/>
        <family val="1"/>
      </rPr>
      <t>*4</t>
    </r>
    <phoneticPr fontId="17" type="noConversion"/>
  </si>
  <si>
    <r>
      <t>热电联产机组需填写，采用计算值。注意多于3种燃料时，添加燃料填报表格后需修改该项计算公式。</t>
    </r>
    <r>
      <rPr>
        <sz val="12"/>
        <color rgb="FFFF0000"/>
        <rFont val="宋体"/>
        <family val="3"/>
        <charset val="134"/>
      </rPr>
      <t>(同时存在燃烧生物质燃料或垃圾的电厂，采用企业台账或统计报表，不需采用计算值)</t>
    </r>
    <phoneticPr fontId="17" type="noConversion"/>
  </si>
  <si>
    <r>
      <rPr>
        <sz val="12"/>
        <rFont val="宋体"/>
        <family val="3"/>
        <charset val="134"/>
      </rPr>
      <t>来源于企业台账或统计报表；</t>
    </r>
    <r>
      <rPr>
        <sz val="12"/>
        <color rgb="FFFF0000"/>
        <rFont val="宋体"/>
        <family val="3"/>
        <charset val="134"/>
      </rPr>
      <t>热电联产企业采用计算值</t>
    </r>
    <phoneticPr fontId="17" type="noConversion"/>
  </si>
  <si>
    <r>
      <rPr>
        <sz val="12"/>
        <color rgb="FFFF0000"/>
        <rFont val="宋体"/>
        <family val="3"/>
        <charset val="134"/>
      </rPr>
      <t>热电联产机组需填写</t>
    </r>
    <r>
      <rPr>
        <sz val="12"/>
        <rFont val="宋体"/>
        <family val="3"/>
        <charset val="134"/>
      </rPr>
      <t>，</t>
    </r>
    <r>
      <rPr>
        <sz val="12"/>
        <color theme="1"/>
        <rFont val="宋体"/>
        <family val="3"/>
        <charset val="134"/>
      </rPr>
      <t>采用计算值</t>
    </r>
    <phoneticPr fontId="17" type="noConversion"/>
  </si>
  <si>
    <r>
      <t>来源于企业台账或统计报表；</t>
    </r>
    <r>
      <rPr>
        <sz val="12"/>
        <color rgb="FFFF0000"/>
        <rFont val="宋体"/>
        <family val="3"/>
        <charset val="134"/>
      </rPr>
      <t>热电联产企业采用计算值</t>
    </r>
    <phoneticPr fontId="17" type="noConversion"/>
  </si>
  <si>
    <t>热电联产机组需填写，采用计算值</t>
    <phoneticPr fontId="17" type="noConversion"/>
  </si>
  <si>
    <r>
      <t>5.1</t>
    </r>
    <r>
      <rPr>
        <sz val="12"/>
        <rFont val="宋体"/>
        <family val="3"/>
        <charset val="134"/>
      </rPr>
      <t>与</t>
    </r>
    <r>
      <rPr>
        <sz val="12"/>
        <rFont val="Times New Roman"/>
        <family val="1"/>
      </rPr>
      <t>5.2</t>
    </r>
    <r>
      <rPr>
        <sz val="12"/>
        <rFont val="宋体"/>
        <family val="3"/>
        <charset val="134"/>
      </rPr>
      <t>之和</t>
    </r>
    <phoneticPr fontId="17" type="noConversion"/>
  </si>
  <si>
    <r>
      <t>2017</t>
    </r>
    <r>
      <rPr>
        <sz val="12"/>
        <rFont val="宋体"/>
        <family val="3"/>
        <charset val="134"/>
      </rPr>
      <t>年</t>
    </r>
    <phoneticPr fontId="17" type="noConversion"/>
  </si>
  <si>
    <r>
      <rPr>
        <sz val="12"/>
        <color theme="1"/>
        <rFont val="宋体"/>
        <family val="3"/>
        <charset val="134"/>
      </rPr>
      <t>化石燃料燃烧排放量（</t>
    </r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）</t>
    </r>
    <phoneticPr fontId="17" type="noConversion"/>
  </si>
  <si>
    <r>
      <rPr>
        <sz val="12"/>
        <color theme="1"/>
        <rFont val="宋体"/>
        <family val="3"/>
        <charset val="134"/>
      </rPr>
      <t>化石燃料燃烧排放量（</t>
    </r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）</t>
    </r>
    <phoneticPr fontId="17" type="noConversion"/>
  </si>
  <si>
    <r>
      <rPr>
        <sz val="12"/>
        <color theme="1"/>
        <rFont val="宋体"/>
        <family val="3"/>
        <charset val="134"/>
      </rPr>
      <t>消耗量（</t>
    </r>
    <r>
      <rPr>
        <sz val="12"/>
        <color theme="1"/>
        <rFont val="Times New Roman"/>
        <family val="1"/>
      </rPr>
      <t>t</t>
    </r>
    <r>
      <rPr>
        <sz val="12"/>
        <color theme="1"/>
        <rFont val="宋体"/>
        <family val="3"/>
        <charset val="134"/>
      </rPr>
      <t>或万</t>
    </r>
    <r>
      <rPr>
        <sz val="12"/>
        <color theme="1"/>
        <rFont val="Times New Roman"/>
        <family val="1"/>
      </rPr>
      <t>Nm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宋体"/>
        <family val="3"/>
        <charset val="134"/>
      </rPr>
      <t>）</t>
    </r>
    <phoneticPr fontId="17" type="noConversion"/>
  </si>
  <si>
    <r>
      <rPr>
        <sz val="12"/>
        <color theme="1"/>
        <rFont val="宋体"/>
        <family val="3"/>
        <charset val="134"/>
      </rPr>
      <t>消耗量（</t>
    </r>
    <r>
      <rPr>
        <sz val="12"/>
        <color theme="1"/>
        <rFont val="Times New Roman"/>
        <family val="1"/>
      </rPr>
      <t>t</t>
    </r>
    <r>
      <rPr>
        <sz val="12"/>
        <color theme="1"/>
        <rFont val="宋体"/>
        <family val="3"/>
        <charset val="134"/>
      </rPr>
      <t>或万</t>
    </r>
    <r>
      <rPr>
        <sz val="12"/>
        <color theme="1"/>
        <rFont val="Times New Roman"/>
        <family val="1"/>
      </rPr>
      <t>Nm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宋体"/>
        <family val="3"/>
        <charset val="134"/>
      </rPr>
      <t>）</t>
    </r>
    <r>
      <rPr>
        <vertAlign val="superscript"/>
        <sz val="12"/>
        <color rgb="FFFF0000"/>
        <rFont val="Times New Roman"/>
        <family val="1"/>
      </rPr>
      <t>*5,*6</t>
    </r>
    <phoneticPr fontId="17" type="noConversion"/>
  </si>
  <si>
    <r>
      <rPr>
        <sz val="12"/>
        <color theme="1"/>
        <rFont val="宋体"/>
        <family val="3"/>
        <charset val="134"/>
      </rPr>
      <t>低位发热量</t>
    </r>
    <r>
      <rPr>
        <sz val="12"/>
        <color theme="1"/>
        <rFont val="Times New Roman"/>
        <family val="1"/>
      </rPr>
      <t>(GJ/t</t>
    </r>
    <r>
      <rPr>
        <sz val="12"/>
        <color theme="1"/>
        <rFont val="宋体"/>
        <family val="3"/>
        <charset val="134"/>
      </rPr>
      <t>或</t>
    </r>
    <r>
      <rPr>
        <sz val="12"/>
        <color theme="1"/>
        <rFont val="Times New Roman"/>
        <family val="1"/>
      </rPr>
      <t>GJ/</t>
    </r>
    <r>
      <rPr>
        <sz val="12"/>
        <color theme="1"/>
        <rFont val="宋体"/>
        <family val="3"/>
        <charset val="134"/>
      </rPr>
      <t>万</t>
    </r>
    <r>
      <rPr>
        <sz val="12"/>
        <color theme="1"/>
        <rFont val="Times New Roman"/>
        <family val="1"/>
      </rPr>
      <t>Nm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)</t>
    </r>
    <r>
      <rPr>
        <vertAlign val="superscript"/>
        <sz val="12"/>
        <color rgb="FFFF0000"/>
        <rFont val="Times New Roman"/>
        <family val="1"/>
      </rPr>
      <t>*7</t>
    </r>
    <phoneticPr fontId="17" type="noConversion"/>
  </si>
  <si>
    <r>
      <rPr>
        <sz val="12"/>
        <color theme="1"/>
        <rFont val="宋体"/>
        <family val="3"/>
        <charset val="134"/>
      </rPr>
      <t>单位热值含碳量</t>
    </r>
    <r>
      <rPr>
        <sz val="12"/>
        <color theme="1"/>
        <rFont val="Times New Roman"/>
        <family val="1"/>
      </rPr>
      <t>(tC/GJ)</t>
    </r>
    <r>
      <rPr>
        <vertAlign val="superscript"/>
        <sz val="12"/>
        <color rgb="FFFF0000"/>
        <rFont val="Times New Roman"/>
        <family val="1"/>
      </rPr>
      <t>*8</t>
    </r>
    <phoneticPr fontId="17" type="noConversion"/>
  </si>
  <si>
    <r>
      <rPr>
        <sz val="12"/>
        <color theme="1"/>
        <rFont val="宋体"/>
        <family val="3"/>
        <charset val="134"/>
      </rPr>
      <t>消费的购入电量（</t>
    </r>
    <r>
      <rPr>
        <sz val="12"/>
        <color theme="1"/>
        <rFont val="Times New Roman"/>
        <family val="1"/>
      </rPr>
      <t>MWh</t>
    </r>
    <r>
      <rPr>
        <sz val="12"/>
        <color theme="1"/>
        <rFont val="宋体"/>
        <family val="3"/>
        <charset val="134"/>
      </rPr>
      <t>）</t>
    </r>
    <r>
      <rPr>
        <vertAlign val="superscript"/>
        <sz val="12"/>
        <color rgb="FFFF0000"/>
        <rFont val="Times New Roman"/>
        <family val="1"/>
      </rPr>
      <t>*9</t>
    </r>
    <phoneticPr fontId="17" type="noConversion"/>
  </si>
  <si>
    <r>
      <rPr>
        <sz val="12"/>
        <color theme="1"/>
        <rFont val="宋体"/>
        <family val="3"/>
        <charset val="134"/>
      </rPr>
      <t>消费的购入电量（</t>
    </r>
    <r>
      <rPr>
        <sz val="12"/>
        <color theme="1"/>
        <rFont val="Times New Roman"/>
        <family val="1"/>
      </rPr>
      <t>MWh</t>
    </r>
    <r>
      <rPr>
        <sz val="12"/>
        <color theme="1"/>
        <rFont val="宋体"/>
        <family val="3"/>
        <charset val="134"/>
      </rPr>
      <t>）</t>
    </r>
    <phoneticPr fontId="17" type="noConversion"/>
  </si>
  <si>
    <r>
      <rPr>
        <sz val="12"/>
        <color theme="1"/>
        <rFont val="宋体"/>
        <family val="3"/>
        <charset val="134"/>
      </rPr>
      <t>供电量（</t>
    </r>
    <r>
      <rPr>
        <sz val="12"/>
        <color theme="1"/>
        <rFont val="Times New Roman"/>
        <family val="1"/>
      </rPr>
      <t>MWh</t>
    </r>
    <r>
      <rPr>
        <sz val="12"/>
        <color theme="1"/>
        <rFont val="宋体"/>
        <family val="3"/>
        <charset val="134"/>
      </rPr>
      <t>）</t>
    </r>
    <r>
      <rPr>
        <vertAlign val="superscript"/>
        <sz val="12"/>
        <color rgb="FFFF0000"/>
        <rFont val="Times New Roman"/>
        <family val="1"/>
      </rPr>
      <t>*10</t>
    </r>
    <phoneticPr fontId="17" type="noConversion"/>
  </si>
  <si>
    <r>
      <rPr>
        <sz val="12"/>
        <color theme="1"/>
        <rFont val="宋体"/>
        <family val="3"/>
        <charset val="134"/>
      </rPr>
      <t>供热量（</t>
    </r>
    <r>
      <rPr>
        <sz val="12"/>
        <color theme="1"/>
        <rFont val="Times New Roman"/>
        <family val="1"/>
      </rPr>
      <t>GJ</t>
    </r>
    <r>
      <rPr>
        <sz val="12"/>
        <color theme="1"/>
        <rFont val="宋体"/>
        <family val="3"/>
        <charset val="134"/>
      </rPr>
      <t>）</t>
    </r>
    <r>
      <rPr>
        <vertAlign val="superscript"/>
        <sz val="12"/>
        <color rgb="FFFF0000"/>
        <rFont val="Times New Roman"/>
        <family val="1"/>
      </rPr>
      <t>*11</t>
    </r>
    <phoneticPr fontId="17" type="noConversion"/>
  </si>
  <si>
    <r>
      <rPr>
        <sz val="12"/>
        <color theme="1"/>
        <rFont val="宋体"/>
        <family val="3"/>
        <charset val="134"/>
      </rPr>
      <t>备注：表</t>
    </r>
    <r>
      <rPr>
        <sz val="12"/>
        <color theme="1"/>
        <rFont val="Times New Roman"/>
        <family val="1"/>
      </rPr>
      <t>3</t>
    </r>
    <r>
      <rPr>
        <sz val="12"/>
        <color theme="1"/>
        <rFont val="宋体"/>
        <family val="3"/>
        <charset val="134"/>
      </rPr>
      <t>数据来源于国家碳市场帮助平台专家解答</t>
    </r>
    <r>
      <rPr>
        <sz val="12"/>
        <color theme="1"/>
        <rFont val="Times New Roman"/>
        <family val="1"/>
      </rPr>
      <t xml:space="preserve"> http://203.207.195.153/welcomeJump.action</t>
    </r>
    <phoneticPr fontId="17" type="noConversion"/>
  </si>
  <si>
    <t>自备电厂2016（2017）年温室气体排放报告补充数据表</t>
    <phoneticPr fontId="17" type="noConversion"/>
  </si>
  <si>
    <r>
      <rPr>
        <sz val="12"/>
        <color theme="1"/>
        <rFont val="宋体"/>
        <family val="3"/>
        <charset val="134"/>
      </rPr>
      <t>机组二氧化碳排放总量（</t>
    </r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）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</si>
</sst>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0000_ "/>
    <numFmt numFmtId="177" formatCode="0.0000_ "/>
    <numFmt numFmtId="178" formatCode="0_ "/>
    <numFmt numFmtId="179" formatCode="0.0000_);[Red]\(0.0000\)"/>
    <numFmt numFmtId="180" formatCode="0.00000_);[Red]\(0.00000\)"/>
    <numFmt numFmtId="181" formatCode="0.00_);[Red]\(0.00\)"/>
  </numFmts>
  <fonts count="28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color rgb="FFFF0000"/>
      <name val="Times New Roman"/>
      <family val="1"/>
    </font>
    <font>
      <b/>
      <sz val="12"/>
      <color rgb="FFC00000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vertAlign val="subscript"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vertAlign val="superscript"/>
      <sz val="11"/>
      <color theme="1"/>
      <name val="Times New Roman"/>
      <family val="1"/>
    </font>
    <font>
      <sz val="8"/>
      <color theme="1"/>
      <name val="Times New Roman"/>
      <family val="1"/>
    </font>
    <font>
      <b/>
      <sz val="16"/>
      <color rgb="FFFF0000"/>
      <name val="宋体"/>
      <family val="3"/>
      <charset val="134"/>
    </font>
    <font>
      <b/>
      <sz val="16"/>
      <color rgb="FFFF0000"/>
      <name val="Times New Roman"/>
      <family val="1"/>
    </font>
    <font>
      <b/>
      <sz val="20"/>
      <color rgb="FFFF0000"/>
      <name val="宋体"/>
      <family val="3"/>
      <charset val="134"/>
    </font>
    <font>
      <b/>
      <sz val="20"/>
      <color rgb="FFFF0000"/>
      <name val="Times New Roman"/>
      <family val="1"/>
    </font>
    <font>
      <sz val="12"/>
      <color indexed="8"/>
      <name val="Times New Roman"/>
      <family val="1"/>
    </font>
    <font>
      <b/>
      <vertAlign val="superscript"/>
      <sz val="10"/>
      <color rgb="FFFF0000"/>
      <name val="宋体"/>
      <family val="3"/>
      <charset val="134"/>
    </font>
    <font>
      <vertAlign val="superscript"/>
      <sz val="12"/>
      <color rgb="FFFF0000"/>
      <name val="Times New Roman"/>
      <family val="1"/>
    </font>
    <font>
      <vertAlign val="superscript"/>
      <sz val="12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5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16" fillId="0" borderId="0">
      <alignment vertical="center"/>
    </xf>
  </cellStyleXfs>
  <cellXfs count="185">
    <xf numFmtId="0" fontId="0" fillId="0" borderId="0" xfId="0">
      <alignment vertical="center"/>
    </xf>
    <xf numFmtId="0" fontId="1" fillId="0" borderId="0" xfId="2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vertical="center" wrapText="1"/>
    </xf>
    <xf numFmtId="0" fontId="1" fillId="2" borderId="5" xfId="0" applyFont="1" applyFill="1" applyBorder="1" applyAlignment="1" applyProtection="1">
      <alignment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left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1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vertical="center" wrapText="1"/>
    </xf>
    <xf numFmtId="177" fontId="1" fillId="2" borderId="10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center" vertical="center" wrapText="1"/>
    </xf>
    <xf numFmtId="10" fontId="1" fillId="2" borderId="12" xfId="0" applyNumberFormat="1" applyFont="1" applyFill="1" applyBorder="1" applyAlignment="1" applyProtection="1">
      <alignment horizontal="center" vertical="center" wrapText="1"/>
    </xf>
    <xf numFmtId="0" fontId="1" fillId="2" borderId="13" xfId="0" applyFont="1" applyFill="1" applyBorder="1" applyAlignment="1" applyProtection="1">
      <alignment vertical="center" wrapText="1"/>
    </xf>
    <xf numFmtId="177" fontId="1" fillId="2" borderId="14" xfId="0" applyNumberFormat="1" applyFont="1" applyFill="1" applyBorder="1" applyAlignment="1" applyProtection="1">
      <alignment horizontal="center" vertical="center" wrapText="1"/>
    </xf>
    <xf numFmtId="176" fontId="1" fillId="2" borderId="15" xfId="0" applyNumberFormat="1" applyFont="1" applyFill="1" applyBorder="1" applyAlignment="1" applyProtection="1">
      <alignment horizontal="center" vertical="center" wrapText="1"/>
    </xf>
    <xf numFmtId="10" fontId="1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Font="1" applyFill="1" applyBorder="1" applyAlignment="1" applyProtection="1">
      <alignment vertical="center" wrapText="1"/>
    </xf>
    <xf numFmtId="177" fontId="1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center" vertical="center" wrapText="1"/>
    </xf>
    <xf numFmtId="10" fontId="1" fillId="2" borderId="20" xfId="0" applyNumberFormat="1" applyFont="1" applyFill="1" applyBorder="1" applyAlignment="1" applyProtection="1">
      <alignment horizontal="center" vertical="center" wrapText="1"/>
    </xf>
    <xf numFmtId="0" fontId="1" fillId="2" borderId="21" xfId="0" applyFont="1" applyFill="1" applyBorder="1" applyAlignment="1" applyProtection="1">
      <alignment vertical="center" wrapText="1"/>
    </xf>
    <xf numFmtId="177" fontId="1" fillId="2" borderId="22" xfId="0" applyNumberFormat="1" applyFont="1" applyFill="1" applyBorder="1" applyAlignment="1" applyProtection="1">
      <alignment horizontal="center" vertical="center" wrapText="1"/>
    </xf>
    <xf numFmtId="176" fontId="1" fillId="2" borderId="23" xfId="0" applyNumberFormat="1" applyFont="1" applyFill="1" applyBorder="1" applyAlignment="1" applyProtection="1">
      <alignment horizontal="center" vertical="center" wrapText="1"/>
    </xf>
    <xf numFmtId="10" fontId="1" fillId="2" borderId="24" xfId="0" applyNumberFormat="1" applyFont="1" applyFill="1" applyBorder="1" applyAlignment="1" applyProtection="1">
      <alignment horizontal="center" vertical="center" wrapText="1"/>
    </xf>
    <xf numFmtId="10" fontId="1" fillId="2" borderId="16" xfId="1" applyNumberFormat="1" applyFont="1" applyFill="1" applyBorder="1" applyAlignment="1" applyProtection="1">
      <alignment horizontal="center" vertical="center" wrapText="1"/>
    </xf>
    <xf numFmtId="10" fontId="1" fillId="2" borderId="20" xfId="1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5" xfId="2" applyFont="1" applyFill="1" applyBorder="1" applyAlignment="1">
      <alignment horizontal="center" vertical="center" wrapText="1"/>
    </xf>
    <xf numFmtId="0" fontId="1" fillId="2" borderId="15" xfId="2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6" xfId="2" applyFont="1" applyFill="1" applyBorder="1" applyAlignment="1">
      <alignment horizontal="center" vertical="center" wrapText="1"/>
    </xf>
    <xf numFmtId="0" fontId="6" fillId="4" borderId="0" xfId="0" applyFont="1" applyFill="1" applyBorder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8" fillId="5" borderId="38" xfId="0" applyFont="1" applyFill="1" applyBorder="1" applyAlignment="1" applyProtection="1">
      <alignment horizontal="center" vertical="center"/>
    </xf>
    <xf numFmtId="0" fontId="8" fillId="5" borderId="39" xfId="0" applyFont="1" applyFill="1" applyBorder="1" applyAlignment="1" applyProtection="1">
      <alignment horizontal="center" vertical="center"/>
    </xf>
    <xf numFmtId="0" fontId="2" fillId="5" borderId="15" xfId="0" applyFont="1" applyFill="1" applyBorder="1" applyAlignment="1" applyProtection="1">
      <alignment horizontal="center" vertical="center"/>
    </xf>
    <xf numFmtId="0" fontId="6" fillId="4" borderId="34" xfId="0" applyFont="1" applyFill="1" applyBorder="1" applyAlignment="1" applyProtection="1">
      <alignment horizontal="center" vertical="center"/>
      <protection locked="0"/>
    </xf>
    <xf numFmtId="0" fontId="8" fillId="5" borderId="41" xfId="0" applyFont="1" applyFill="1" applyBorder="1" applyAlignment="1" applyProtection="1">
      <alignment horizontal="center" vertical="center"/>
    </xf>
    <xf numFmtId="0" fontId="8" fillId="5" borderId="16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/>
    </xf>
    <xf numFmtId="0" fontId="1" fillId="5" borderId="46" xfId="0" applyFont="1" applyFill="1" applyBorder="1" applyAlignment="1" applyProtection="1">
      <alignment vertical="center"/>
    </xf>
    <xf numFmtId="0" fontId="1" fillId="5" borderId="25" xfId="0" applyFont="1" applyFill="1" applyBorder="1" applyAlignment="1" applyProtection="1">
      <alignment horizontal="center" vertical="center" wrapText="1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5" borderId="16" xfId="0" applyFont="1" applyFill="1" applyBorder="1" applyAlignment="1" applyProtection="1">
      <alignment vertical="center"/>
    </xf>
    <xf numFmtId="178" fontId="1" fillId="0" borderId="15" xfId="0" applyNumberFormat="1" applyFont="1" applyFill="1" applyBorder="1" applyAlignment="1" applyProtection="1">
      <alignment horizontal="center" vertical="center"/>
      <protection locked="0"/>
    </xf>
    <xf numFmtId="0" fontId="1" fillId="5" borderId="16" xfId="0" applyFont="1" applyFill="1" applyBorder="1" applyAlignment="1" applyProtection="1">
      <alignment vertical="center" wrapText="1"/>
    </xf>
    <xf numFmtId="179" fontId="1" fillId="5" borderId="15" xfId="0" applyNumberFormat="1" applyFont="1" applyFill="1" applyBorder="1" applyAlignment="1" applyProtection="1">
      <alignment horizontal="center" vertical="center"/>
    </xf>
    <xf numFmtId="0" fontId="1" fillId="5" borderId="15" xfId="0" applyFont="1" applyFill="1" applyBorder="1" applyAlignment="1" applyProtection="1">
      <alignment vertical="center"/>
    </xf>
    <xf numFmtId="179" fontId="1" fillId="4" borderId="15" xfId="0" applyNumberFormat="1" applyFont="1" applyFill="1" applyBorder="1" applyAlignment="1" applyProtection="1">
      <alignment horizontal="center" vertical="center"/>
      <protection locked="0"/>
    </xf>
    <xf numFmtId="177" fontId="1" fillId="4" borderId="15" xfId="0" applyNumberFormat="1" applyFont="1" applyFill="1" applyBorder="1" applyAlignment="1" applyProtection="1">
      <alignment horizontal="center" vertical="center"/>
      <protection locked="0"/>
    </xf>
    <xf numFmtId="177" fontId="1" fillId="0" borderId="15" xfId="0" applyNumberFormat="1" applyFont="1" applyFill="1" applyBorder="1" applyAlignment="1" applyProtection="1">
      <alignment horizontal="center" vertical="center"/>
      <protection locked="0"/>
    </xf>
    <xf numFmtId="179" fontId="1" fillId="5" borderId="15" xfId="0" applyNumberFormat="1" applyFont="1" applyFill="1" applyBorder="1" applyAlignment="1" applyProtection="1">
      <alignment horizontal="center" vertical="center"/>
      <protection locked="0"/>
    </xf>
    <xf numFmtId="0" fontId="3" fillId="5" borderId="16" xfId="0" applyFont="1" applyFill="1" applyBorder="1" applyAlignment="1" applyProtection="1">
      <alignment vertical="center" wrapText="1"/>
    </xf>
    <xf numFmtId="0" fontId="3" fillId="5" borderId="16" xfId="0" applyFont="1" applyFill="1" applyBorder="1" applyAlignment="1" applyProtection="1">
      <alignment vertical="center"/>
    </xf>
    <xf numFmtId="181" fontId="1" fillId="4" borderId="15" xfId="0" applyNumberFormat="1" applyFont="1" applyFill="1" applyBorder="1" applyAlignment="1" applyProtection="1">
      <alignment horizontal="center" vertical="center"/>
      <protection locked="0"/>
    </xf>
    <xf numFmtId="0" fontId="6" fillId="0" borderId="18" xfId="0" applyFont="1" applyFill="1" applyBorder="1" applyAlignment="1" applyProtection="1">
      <alignment horizontal="center" vertical="center"/>
      <protection locked="0"/>
    </xf>
    <xf numFmtId="0" fontId="6" fillId="0" borderId="20" xfId="0" applyFont="1" applyFill="1" applyBorder="1" applyAlignment="1" applyProtection="1">
      <alignment horizontal="center" vertical="center"/>
      <protection locked="0"/>
    </xf>
    <xf numFmtId="0" fontId="11" fillId="0" borderId="14" xfId="0" applyFont="1" applyFill="1" applyBorder="1" applyAlignment="1" applyProtection="1">
      <alignment horizontal="center" vertical="center"/>
      <protection locked="0"/>
    </xf>
    <xf numFmtId="0" fontId="11" fillId="0" borderId="16" xfId="0" applyFont="1" applyFill="1" applyBorder="1" applyAlignment="1" applyProtection="1">
      <alignment horizontal="center" vertical="center"/>
      <protection locked="0"/>
    </xf>
    <xf numFmtId="0" fontId="1" fillId="5" borderId="15" xfId="0" applyFont="1" applyFill="1" applyBorder="1" applyAlignment="1" applyProtection="1">
      <alignment horizontal="left" vertical="center"/>
    </xf>
    <xf numFmtId="179" fontId="1" fillId="5" borderId="45" xfId="0" applyNumberFormat="1" applyFont="1" applyFill="1" applyBorder="1" applyAlignment="1" applyProtection="1">
      <alignment horizontal="center" vertical="center"/>
    </xf>
    <xf numFmtId="0" fontId="1" fillId="5" borderId="45" xfId="0" applyFont="1" applyFill="1" applyBorder="1" applyAlignment="1" applyProtection="1">
      <alignment horizontal="left" vertical="center"/>
    </xf>
    <xf numFmtId="179" fontId="1" fillId="5" borderId="23" xfId="0" applyNumberFormat="1" applyFont="1" applyFill="1" applyBorder="1" applyAlignment="1" applyProtection="1">
      <alignment horizontal="center" vertical="center"/>
    </xf>
    <xf numFmtId="179" fontId="1" fillId="4" borderId="45" xfId="0" applyNumberFormat="1" applyFont="1" applyFill="1" applyBorder="1" applyAlignment="1" applyProtection="1">
      <alignment horizontal="center" vertical="center"/>
    </xf>
    <xf numFmtId="179" fontId="1" fillId="5" borderId="19" xfId="0" applyNumberFormat="1" applyFont="1" applyFill="1" applyBorder="1" applyAlignment="1" applyProtection="1">
      <alignment horizontal="center" vertical="center"/>
    </xf>
    <xf numFmtId="0" fontId="1" fillId="5" borderId="20" xfId="0" applyFont="1" applyFill="1" applyBorder="1" applyAlignment="1" applyProtection="1">
      <alignment vertical="center"/>
    </xf>
    <xf numFmtId="179" fontId="1" fillId="5" borderId="8" xfId="0" applyNumberFormat="1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 wrapText="1"/>
    </xf>
    <xf numFmtId="0" fontId="6" fillId="5" borderId="8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vertical="center"/>
    </xf>
    <xf numFmtId="0" fontId="3" fillId="5" borderId="15" xfId="0" applyFont="1" applyFill="1" applyBorder="1" applyAlignment="1" applyProtection="1">
      <alignment vertical="center"/>
    </xf>
    <xf numFmtId="0" fontId="1" fillId="5" borderId="45" xfId="0" applyFont="1" applyFill="1" applyBorder="1" applyAlignment="1" applyProtection="1">
      <alignment horizontal="left" vertical="center"/>
    </xf>
    <xf numFmtId="0" fontId="15" fillId="4" borderId="0" xfId="0" applyFont="1" applyFill="1" applyAlignment="1" applyProtection="1">
      <alignment vertical="center"/>
    </xf>
    <xf numFmtId="0" fontId="10" fillId="5" borderId="16" xfId="0" applyFont="1" applyFill="1" applyBorder="1" applyAlignment="1" applyProtection="1">
      <alignment vertical="center" wrapText="1"/>
    </xf>
    <xf numFmtId="3" fontId="10" fillId="5" borderId="16" xfId="0" applyNumberFormat="1" applyFont="1" applyFill="1" applyBorder="1" applyAlignment="1" applyProtection="1">
      <alignment vertical="center" wrapText="1"/>
    </xf>
    <xf numFmtId="177" fontId="4" fillId="5" borderId="15" xfId="0" applyNumberFormat="1" applyFont="1" applyFill="1" applyBorder="1" applyAlignment="1" applyProtection="1">
      <alignment horizontal="center" vertical="center"/>
    </xf>
    <xf numFmtId="0" fontId="11" fillId="5" borderId="16" xfId="0" applyFont="1" applyFill="1" applyBorder="1" applyAlignment="1" applyProtection="1">
      <alignment vertical="center"/>
    </xf>
    <xf numFmtId="179" fontId="4" fillId="5" borderId="15" xfId="0" applyNumberFormat="1" applyFont="1" applyFill="1" applyBorder="1" applyAlignment="1" applyProtection="1">
      <alignment horizontal="center" vertical="center"/>
    </xf>
    <xf numFmtId="0" fontId="15" fillId="0" borderId="0" xfId="0" applyFont="1" applyFill="1" applyAlignment="1" applyProtection="1">
      <alignment vertical="center" wrapText="1"/>
    </xf>
    <xf numFmtId="0" fontId="11" fillId="4" borderId="0" xfId="0" applyFont="1" applyFill="1" applyBorder="1" applyAlignment="1" applyProtection="1">
      <alignment vertical="center"/>
    </xf>
    <xf numFmtId="0" fontId="1" fillId="5" borderId="45" xfId="0" applyFont="1" applyFill="1" applyBorder="1" applyAlignment="1" applyProtection="1">
      <alignment horizontal="left" vertical="center"/>
    </xf>
    <xf numFmtId="0" fontId="1" fillId="5" borderId="15" xfId="0" applyFont="1" applyFill="1" applyBorder="1" applyAlignment="1" applyProtection="1">
      <alignment horizontal="left" vertical="center"/>
    </xf>
    <xf numFmtId="0" fontId="1" fillId="5" borderId="25" xfId="0" applyFont="1" applyFill="1" applyBorder="1" applyAlignment="1" applyProtection="1">
      <alignment horizontal="center" vertical="center" wrapText="1"/>
    </xf>
    <xf numFmtId="179" fontId="24" fillId="6" borderId="15" xfId="0" applyNumberFormat="1" applyFont="1" applyFill="1" applyBorder="1" applyAlignment="1" applyProtection="1">
      <alignment horizontal="center" vertical="center"/>
      <protection locked="0"/>
    </xf>
    <xf numFmtId="180" fontId="24" fillId="6" borderId="15" xfId="0" applyNumberFormat="1" applyFont="1" applyFill="1" applyBorder="1" applyAlignment="1" applyProtection="1">
      <alignment horizontal="center" vertical="center"/>
      <protection locked="0"/>
    </xf>
    <xf numFmtId="0" fontId="9" fillId="5" borderId="7" xfId="0" applyFont="1" applyFill="1" applyBorder="1" applyAlignment="1" applyProtection="1">
      <alignment horizontal="center" vertical="center"/>
    </xf>
    <xf numFmtId="0" fontId="11" fillId="5" borderId="16" xfId="0" applyFont="1" applyFill="1" applyBorder="1" applyAlignment="1" applyProtection="1">
      <alignment vertical="center" wrapText="1"/>
    </xf>
    <xf numFmtId="0" fontId="15" fillId="4" borderId="0" xfId="0" applyFont="1" applyFill="1" applyAlignment="1" applyProtection="1">
      <alignment vertical="center" wrapText="1"/>
    </xf>
    <xf numFmtId="0" fontId="10" fillId="5" borderId="16" xfId="0" applyFont="1" applyFill="1" applyBorder="1" applyAlignment="1" applyProtection="1">
      <alignment vertical="center"/>
    </xf>
    <xf numFmtId="179" fontId="4" fillId="5" borderId="15" xfId="0" applyNumberFormat="1" applyFont="1" applyFill="1" applyBorder="1" applyAlignment="1" applyProtection="1">
      <alignment horizontal="center" vertical="center"/>
      <protection locked="0"/>
    </xf>
    <xf numFmtId="0" fontId="6" fillId="5" borderId="16" xfId="0" applyFont="1" applyFill="1" applyBorder="1" applyAlignment="1" applyProtection="1">
      <alignment vertical="center"/>
    </xf>
    <xf numFmtId="0" fontId="6" fillId="5" borderId="45" xfId="0" applyFont="1" applyFill="1" applyBorder="1" applyAlignment="1" applyProtection="1">
      <alignment horizontal="left" vertical="center"/>
    </xf>
    <xf numFmtId="0" fontId="1" fillId="5" borderId="54" xfId="0" applyFont="1" applyFill="1" applyBorder="1" applyAlignment="1" applyProtection="1">
      <alignment horizontal="center" vertical="center" wrapText="1"/>
    </xf>
    <xf numFmtId="0" fontId="1" fillId="0" borderId="23" xfId="0" applyFont="1" applyFill="1" applyBorder="1" applyAlignment="1" applyProtection="1">
      <alignment horizontal="center" vertical="center"/>
      <protection locked="0"/>
    </xf>
    <xf numFmtId="0" fontId="3" fillId="5" borderId="24" xfId="0" applyFont="1" applyFill="1" applyBorder="1" applyAlignment="1" applyProtection="1">
      <alignment vertical="center"/>
    </xf>
    <xf numFmtId="0" fontId="1" fillId="5" borderId="55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3" fillId="5" borderId="12" xfId="0" applyFont="1" applyFill="1" applyBorder="1" applyAlignment="1" applyProtection="1">
      <alignment vertical="center"/>
    </xf>
    <xf numFmtId="0" fontId="3" fillId="5" borderId="44" xfId="0" applyFont="1" applyFill="1" applyBorder="1" applyAlignment="1" applyProtection="1">
      <alignment horizontal="center" vertical="center"/>
    </xf>
    <xf numFmtId="0" fontId="1" fillId="5" borderId="44" xfId="0" applyFont="1" applyFill="1" applyBorder="1" applyAlignment="1" applyProtection="1">
      <alignment horizontal="center" vertical="center"/>
    </xf>
    <xf numFmtId="0" fontId="4" fillId="5" borderId="25" xfId="0" applyFont="1" applyFill="1" applyBorder="1" applyAlignment="1" applyProtection="1">
      <alignment horizontal="center" vertical="center" wrapText="1"/>
    </xf>
    <xf numFmtId="0" fontId="4" fillId="5" borderId="26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left" vertical="center"/>
    </xf>
    <xf numFmtId="0" fontId="1" fillId="5" borderId="15" xfId="0" applyFont="1" applyFill="1" applyBorder="1" applyAlignment="1" applyProtection="1">
      <alignment horizontal="left" vertical="center"/>
    </xf>
    <xf numFmtId="0" fontId="3" fillId="5" borderId="41" xfId="0" applyFont="1" applyFill="1" applyBorder="1" applyAlignment="1" applyProtection="1">
      <alignment horizontal="left" vertical="center"/>
    </xf>
    <xf numFmtId="0" fontId="1" fillId="5" borderId="14" xfId="0" applyFont="1" applyFill="1" applyBorder="1" applyAlignment="1" applyProtection="1">
      <alignment horizontal="left" vertical="center"/>
    </xf>
    <xf numFmtId="0" fontId="1" fillId="5" borderId="41" xfId="0" applyFont="1" applyFill="1" applyBorder="1" applyAlignment="1" applyProtection="1">
      <alignment horizontal="left" vertical="center"/>
    </xf>
    <xf numFmtId="0" fontId="1" fillId="5" borderId="19" xfId="0" applyFont="1" applyFill="1" applyBorder="1" applyAlignment="1" applyProtection="1">
      <alignment horizontal="left" vertical="center"/>
    </xf>
    <xf numFmtId="0" fontId="3" fillId="5" borderId="46" xfId="0" applyFont="1" applyFill="1" applyBorder="1" applyAlignment="1" applyProtection="1">
      <alignment horizontal="left" vertical="center"/>
    </xf>
    <xf numFmtId="0" fontId="3" fillId="5" borderId="49" xfId="0" applyFont="1" applyFill="1" applyBorder="1" applyAlignment="1" applyProtection="1">
      <alignment horizontal="left" vertical="center"/>
    </xf>
    <xf numFmtId="0" fontId="1" fillId="5" borderId="49" xfId="0" applyFont="1" applyFill="1" applyBorder="1" applyAlignment="1" applyProtection="1">
      <alignment horizontal="left" vertical="center"/>
    </xf>
    <xf numFmtId="0" fontId="1" fillId="5" borderId="24" xfId="0" applyFont="1" applyFill="1" applyBorder="1" applyAlignment="1" applyProtection="1">
      <alignment horizontal="left" vertical="center"/>
    </xf>
    <xf numFmtId="0" fontId="6" fillId="5" borderId="50" xfId="0" applyFont="1" applyFill="1" applyBorder="1" applyAlignment="1" applyProtection="1">
      <alignment horizontal="center" vertical="center" wrapText="1"/>
    </xf>
    <xf numFmtId="0" fontId="6" fillId="5" borderId="47" xfId="0" applyFont="1" applyFill="1" applyBorder="1" applyAlignment="1" applyProtection="1">
      <alignment horizontal="center" vertical="center" wrapText="1"/>
    </xf>
    <xf numFmtId="0" fontId="6" fillId="5" borderId="54" xfId="0" applyFont="1" applyFill="1" applyBorder="1" applyAlignment="1" applyProtection="1">
      <alignment horizontal="center" vertical="center" wrapText="1"/>
    </xf>
    <xf numFmtId="0" fontId="1" fillId="5" borderId="45" xfId="0" applyFont="1" applyFill="1" applyBorder="1" applyAlignment="1" applyProtection="1">
      <alignment horizontal="left" vertical="center"/>
    </xf>
    <xf numFmtId="0" fontId="1" fillId="5" borderId="48" xfId="0" applyFont="1" applyFill="1" applyBorder="1" applyAlignment="1" applyProtection="1">
      <alignment horizontal="left" vertical="center"/>
    </xf>
    <xf numFmtId="0" fontId="1" fillId="5" borderId="23" xfId="0" applyFont="1" applyFill="1" applyBorder="1" applyAlignment="1" applyProtection="1">
      <alignment horizontal="left" vertical="center"/>
    </xf>
    <xf numFmtId="0" fontId="3" fillId="5" borderId="51" xfId="0" applyFont="1" applyFill="1" applyBorder="1" applyAlignment="1" applyProtection="1">
      <alignment horizontal="center" vertical="center" wrapText="1"/>
    </xf>
    <xf numFmtId="0" fontId="1" fillId="5" borderId="52" xfId="0" applyFont="1" applyFill="1" applyBorder="1" applyAlignment="1" applyProtection="1">
      <alignment horizontal="center" vertical="center" wrapText="1"/>
    </xf>
    <xf numFmtId="0" fontId="1" fillId="5" borderId="53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left" vertical="center"/>
    </xf>
    <xf numFmtId="0" fontId="1" fillId="5" borderId="25" xfId="0" applyFont="1" applyFill="1" applyBorder="1" applyAlignment="1" applyProtection="1">
      <alignment horizontal="center" vertical="center" wrapText="1"/>
    </xf>
    <xf numFmtId="0" fontId="6" fillId="4" borderId="15" xfId="0" applyFont="1" applyFill="1" applyBorder="1" applyAlignment="1" applyProtection="1">
      <alignment horizontal="center" vertical="center"/>
      <protection locked="0"/>
    </xf>
    <xf numFmtId="0" fontId="11" fillId="5" borderId="15" xfId="0" applyFont="1" applyFill="1" applyBorder="1" applyAlignment="1" applyProtection="1">
      <alignment horizontal="left" vertical="center"/>
    </xf>
    <xf numFmtId="0" fontId="6" fillId="5" borderId="15" xfId="0" applyFont="1" applyFill="1" applyBorder="1" applyAlignment="1" applyProtection="1">
      <alignment horizontal="left" vertical="center"/>
    </xf>
    <xf numFmtId="0" fontId="4" fillId="5" borderId="50" xfId="0" applyFont="1" applyFill="1" applyBorder="1" applyAlignment="1" applyProtection="1">
      <alignment horizontal="center" vertical="center" wrapText="1"/>
    </xf>
    <xf numFmtId="0" fontId="3" fillId="5" borderId="25" xfId="0" applyFont="1" applyFill="1" applyBorder="1" applyAlignment="1" applyProtection="1">
      <alignment horizontal="center" vertical="center" wrapText="1"/>
    </xf>
    <xf numFmtId="0" fontId="1" fillId="5" borderId="50" xfId="0" applyFont="1" applyFill="1" applyBorder="1" applyAlignment="1" applyProtection="1">
      <alignment horizontal="center" vertical="center" wrapText="1"/>
    </xf>
    <xf numFmtId="0" fontId="7" fillId="4" borderId="0" xfId="0" applyFont="1" applyFill="1" applyAlignment="1" applyProtection="1">
      <alignment horizontal="left" vertical="center" wrapText="1"/>
    </xf>
    <xf numFmtId="0" fontId="8" fillId="5" borderId="38" xfId="0" applyFont="1" applyFill="1" applyBorder="1" applyAlignment="1" applyProtection="1">
      <alignment horizontal="center" vertical="center"/>
    </xf>
    <xf numFmtId="0" fontId="8" fillId="5" borderId="14" xfId="0" applyFont="1" applyFill="1" applyBorder="1" applyAlignment="1" applyProtection="1">
      <alignment horizontal="center" vertical="center"/>
    </xf>
    <xf numFmtId="0" fontId="11" fillId="0" borderId="41" xfId="0" applyFont="1" applyFill="1" applyBorder="1" applyAlignment="1" applyProtection="1">
      <alignment horizontal="center" vertical="center"/>
      <protection locked="0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0" fontId="8" fillId="5" borderId="29" xfId="0" applyFont="1" applyFill="1" applyBorder="1" applyAlignment="1" applyProtection="1">
      <alignment horizontal="center" vertical="center"/>
    </xf>
    <xf numFmtId="0" fontId="8" fillId="5" borderId="18" xfId="0" applyFont="1" applyFill="1" applyBorder="1" applyAlignment="1" applyProtection="1">
      <alignment horizontal="center" vertical="center"/>
    </xf>
    <xf numFmtId="0" fontId="6" fillId="0" borderId="42" xfId="0" applyFont="1" applyFill="1" applyBorder="1" applyAlignment="1" applyProtection="1">
      <alignment horizontal="center" vertical="center"/>
      <protection locked="0"/>
    </xf>
    <xf numFmtId="0" fontId="6" fillId="0" borderId="18" xfId="0" applyFont="1" applyFill="1" applyBorder="1" applyAlignment="1" applyProtection="1">
      <alignment horizontal="center" vertical="center"/>
      <protection locked="0"/>
    </xf>
    <xf numFmtId="0" fontId="9" fillId="5" borderId="43" xfId="0" applyFont="1" applyFill="1" applyBorder="1" applyAlignment="1" applyProtection="1">
      <alignment horizontal="center" vertical="center"/>
    </xf>
    <xf numFmtId="0" fontId="2" fillId="5" borderId="44" xfId="0" applyFont="1" applyFill="1" applyBorder="1" applyAlignment="1" applyProtection="1">
      <alignment horizontal="center" vertical="center"/>
    </xf>
    <xf numFmtId="0" fontId="2" fillId="5" borderId="5" xfId="0" applyFont="1" applyFill="1" applyBorder="1" applyAlignment="1" applyProtection="1">
      <alignment horizontal="center" vertical="center"/>
    </xf>
    <xf numFmtId="0" fontId="1" fillId="5" borderId="51" xfId="0" applyFont="1" applyFill="1" applyBorder="1" applyAlignment="1" applyProtection="1">
      <alignment horizontal="center" vertical="center" wrapText="1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horizontal="center" vertical="center"/>
    </xf>
    <xf numFmtId="0" fontId="6" fillId="5" borderId="3" xfId="0" applyFont="1" applyFill="1" applyBorder="1" applyAlignment="1" applyProtection="1">
      <alignment horizontal="center" vertical="center"/>
    </xf>
    <xf numFmtId="0" fontId="20" fillId="5" borderId="33" xfId="0" applyFont="1" applyFill="1" applyBorder="1" applyAlignment="1" applyProtection="1">
      <alignment horizontal="center" vertical="center"/>
    </xf>
    <xf numFmtId="0" fontId="21" fillId="5" borderId="0" xfId="0" applyFont="1" applyFill="1" applyBorder="1" applyAlignment="1" applyProtection="1">
      <alignment horizontal="center" vertical="center"/>
    </xf>
    <xf numFmtId="0" fontId="21" fillId="5" borderId="34" xfId="0" applyFont="1" applyFill="1" applyBorder="1" applyAlignment="1" applyProtection="1">
      <alignment horizontal="center" vertical="center"/>
    </xf>
    <xf numFmtId="0" fontId="22" fillId="4" borderId="35" xfId="0" applyFont="1" applyFill="1" applyBorder="1" applyAlignment="1" applyProtection="1">
      <alignment horizontal="center" vertical="center"/>
      <protection locked="0"/>
    </xf>
    <xf numFmtId="0" fontId="23" fillId="4" borderId="36" xfId="0" applyFont="1" applyFill="1" applyBorder="1" applyAlignment="1" applyProtection="1">
      <alignment horizontal="center" vertical="center"/>
      <protection locked="0"/>
    </xf>
    <xf numFmtId="0" fontId="23" fillId="4" borderId="37" xfId="0" applyFont="1" applyFill="1" applyBorder="1" applyAlignment="1" applyProtection="1">
      <alignment horizontal="center" vertical="center"/>
      <protection locked="0"/>
    </xf>
    <xf numFmtId="0" fontId="8" fillId="5" borderId="39" xfId="0" applyFont="1" applyFill="1" applyBorder="1" applyAlignment="1" applyProtection="1">
      <alignment horizontal="center" vertical="center"/>
    </xf>
    <xf numFmtId="0" fontId="12" fillId="0" borderId="41" xfId="0" applyFont="1" applyFill="1" applyBorder="1" applyAlignment="1" applyProtection="1">
      <alignment horizontal="center" vertical="center"/>
      <protection locked="0"/>
    </xf>
    <xf numFmtId="0" fontId="8" fillId="0" borderId="39" xfId="0" applyFont="1" applyFill="1" applyBorder="1" applyAlignment="1" applyProtection="1">
      <alignment horizontal="center" vertical="center"/>
      <protection locked="0"/>
    </xf>
    <xf numFmtId="0" fontId="8" fillId="0" borderId="40" xfId="0" applyFont="1" applyFill="1" applyBorder="1" applyAlignment="1" applyProtection="1">
      <alignment horizontal="center" vertical="center"/>
      <protection locked="0"/>
    </xf>
    <xf numFmtId="0" fontId="8" fillId="5" borderId="38" xfId="0" applyFont="1" applyFill="1" applyBorder="1" applyAlignment="1" applyProtection="1">
      <alignment horizontal="center" vertical="center" wrapText="1"/>
    </xf>
    <xf numFmtId="0" fontId="8" fillId="5" borderId="14" xfId="0" applyFont="1" applyFill="1" applyBorder="1" applyAlignment="1" applyProtection="1">
      <alignment horizontal="center" vertical="center" wrapText="1"/>
    </xf>
    <xf numFmtId="0" fontId="2" fillId="0" borderId="41" xfId="0" applyFont="1" applyFill="1" applyBorder="1" applyAlignment="1" applyProtection="1">
      <alignment horizontal="center" vertical="center"/>
      <protection locked="0"/>
    </xf>
    <xf numFmtId="0" fontId="2" fillId="0" borderId="14" xfId="0" applyFont="1" applyFill="1" applyBorder="1" applyAlignment="1" applyProtection="1">
      <alignment horizontal="center" vertical="center"/>
      <protection locked="0"/>
    </xf>
    <xf numFmtId="0" fontId="8" fillId="5" borderId="40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 applyProtection="1">
      <alignment horizontal="left" vertical="center" wrapText="1"/>
    </xf>
    <xf numFmtId="0" fontId="1" fillId="2" borderId="30" xfId="0" applyFont="1" applyFill="1" applyBorder="1" applyAlignment="1" applyProtection="1">
      <alignment horizontal="left" vertical="center" wrapText="1"/>
    </xf>
    <xf numFmtId="0" fontId="1" fillId="2" borderId="32" xfId="0" applyFont="1" applyFill="1" applyBorder="1" applyAlignment="1" applyProtection="1">
      <alignment horizontal="left" vertical="center" wrapText="1"/>
    </xf>
  </cellXfs>
  <cellStyles count="3">
    <cellStyle name="百分比" xfId="1" builtinId="5"/>
    <cellStyle name="常规" xfId="0" builtinId="0"/>
    <cellStyle name="常规 3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3"/>
  <sheetViews>
    <sheetView tabSelected="1" topLeftCell="A230" zoomScale="70" zoomScaleNormal="70" workbookViewId="0">
      <selection sqref="A1:F236"/>
    </sheetView>
  </sheetViews>
  <sheetFormatPr defaultColWidth="9" defaultRowHeight="15" x14ac:dyDescent="0.15"/>
  <cols>
    <col min="1" max="1" width="9.375" style="45" customWidth="1"/>
    <col min="2" max="2" width="10.5" style="45" customWidth="1"/>
    <col min="3" max="3" width="37.125" style="45" customWidth="1"/>
    <col min="4" max="4" width="19.75" style="45" customWidth="1"/>
    <col min="5" max="5" width="20.5" style="45" customWidth="1"/>
    <col min="6" max="6" width="75.125" style="45" customWidth="1"/>
    <col min="7" max="7" width="9" style="45"/>
    <col min="8" max="8" width="28.875" style="45" customWidth="1"/>
    <col min="9" max="16384" width="9" style="45"/>
  </cols>
  <sheetData>
    <row r="1" spans="1:8" s="43" customFormat="1" ht="15.75" x14ac:dyDescent="0.15">
      <c r="A1" s="155"/>
      <c r="B1" s="156"/>
      <c r="C1" s="156"/>
      <c r="D1" s="156"/>
      <c r="E1" s="156"/>
      <c r="F1" s="157"/>
      <c r="H1" s="92"/>
    </row>
    <row r="2" spans="1:8" s="43" customFormat="1" ht="28.5" customHeight="1" x14ac:dyDescent="0.15">
      <c r="A2" s="158" t="s">
        <v>98</v>
      </c>
      <c r="B2" s="159"/>
      <c r="C2" s="159"/>
      <c r="D2" s="159"/>
      <c r="E2" s="159"/>
      <c r="F2" s="160"/>
    </row>
    <row r="3" spans="1:8" s="43" customFormat="1" ht="25.5" customHeight="1" x14ac:dyDescent="0.15">
      <c r="A3" s="161" t="s">
        <v>137</v>
      </c>
      <c r="B3" s="162"/>
      <c r="C3" s="162"/>
      <c r="D3" s="162"/>
      <c r="E3" s="162"/>
      <c r="F3" s="163"/>
    </row>
    <row r="4" spans="1:8" s="43" customFormat="1" ht="26.1" customHeight="1" x14ac:dyDescent="0.15">
      <c r="A4" s="143" t="s">
        <v>0</v>
      </c>
      <c r="B4" s="164"/>
      <c r="C4" s="165"/>
      <c r="D4" s="166"/>
      <c r="E4" s="166"/>
      <c r="F4" s="167"/>
    </row>
    <row r="5" spans="1:8" s="43" customFormat="1" ht="26.1" customHeight="1" x14ac:dyDescent="0.15">
      <c r="A5" s="168" t="s">
        <v>1</v>
      </c>
      <c r="B5" s="169"/>
      <c r="C5" s="170"/>
      <c r="D5" s="171"/>
      <c r="E5" s="48" t="s">
        <v>2</v>
      </c>
      <c r="F5" s="49"/>
    </row>
    <row r="6" spans="1:8" s="43" customFormat="1" ht="26.45" customHeight="1" x14ac:dyDescent="0.15">
      <c r="A6" s="143" t="s">
        <v>3</v>
      </c>
      <c r="B6" s="164"/>
      <c r="C6" s="164"/>
      <c r="D6" s="164"/>
      <c r="E6" s="164"/>
      <c r="F6" s="172"/>
    </row>
    <row r="7" spans="1:8" s="43" customFormat="1" ht="18" customHeight="1" x14ac:dyDescent="0.15">
      <c r="A7" s="46"/>
      <c r="B7" s="47"/>
      <c r="C7" s="164" t="s">
        <v>4</v>
      </c>
      <c r="D7" s="144"/>
      <c r="E7" s="50" t="s">
        <v>5</v>
      </c>
      <c r="F7" s="51" t="s">
        <v>6</v>
      </c>
    </row>
    <row r="8" spans="1:8" s="43" customFormat="1" ht="21.75" customHeight="1" x14ac:dyDescent="0.15">
      <c r="A8" s="143" t="s">
        <v>65</v>
      </c>
      <c r="B8" s="144"/>
      <c r="C8" s="145"/>
      <c r="D8" s="146"/>
      <c r="E8" s="70"/>
      <c r="F8" s="71"/>
    </row>
    <row r="9" spans="1:8" s="43" customFormat="1" ht="21.75" customHeight="1" thickBot="1" x14ac:dyDescent="0.2">
      <c r="A9" s="147" t="s">
        <v>66</v>
      </c>
      <c r="B9" s="148"/>
      <c r="C9" s="149"/>
      <c r="D9" s="150"/>
      <c r="E9" s="68"/>
      <c r="F9" s="69"/>
    </row>
    <row r="10" spans="1:8" ht="26.45" customHeight="1" thickBot="1" x14ac:dyDescent="0.2">
      <c r="A10" s="151" t="s">
        <v>68</v>
      </c>
      <c r="B10" s="152"/>
      <c r="C10" s="152"/>
      <c r="D10" s="153"/>
      <c r="E10" s="52" t="s">
        <v>7</v>
      </c>
      <c r="F10" s="98" t="s">
        <v>115</v>
      </c>
    </row>
    <row r="11" spans="1:8" ht="19.5" customHeight="1" x14ac:dyDescent="0.15">
      <c r="A11" s="154" t="s">
        <v>116</v>
      </c>
      <c r="B11" s="54">
        <v>1</v>
      </c>
      <c r="C11" s="116" t="s">
        <v>9</v>
      </c>
      <c r="D11" s="116"/>
      <c r="E11" s="55" t="s">
        <v>8</v>
      </c>
      <c r="F11" s="66" t="s">
        <v>67</v>
      </c>
    </row>
    <row r="12" spans="1:8" ht="20.100000000000001" customHeight="1" x14ac:dyDescent="0.15">
      <c r="A12" s="132"/>
      <c r="B12" s="54">
        <v>2</v>
      </c>
      <c r="C12" s="116" t="s">
        <v>10</v>
      </c>
      <c r="D12" s="116"/>
      <c r="E12" s="57"/>
      <c r="F12" s="66" t="s">
        <v>70</v>
      </c>
    </row>
    <row r="13" spans="1:8" ht="69.75" customHeight="1" x14ac:dyDescent="0.15">
      <c r="A13" s="132"/>
      <c r="B13" s="54">
        <v>3</v>
      </c>
      <c r="C13" s="116" t="s">
        <v>11</v>
      </c>
      <c r="D13" s="116"/>
      <c r="E13" s="55"/>
      <c r="F13" s="58" t="s">
        <v>73</v>
      </c>
    </row>
    <row r="14" spans="1:8" ht="42.75" x14ac:dyDescent="0.15">
      <c r="A14" s="132"/>
      <c r="B14" s="54">
        <v>4</v>
      </c>
      <c r="C14" s="115" t="s">
        <v>117</v>
      </c>
      <c r="D14" s="116"/>
      <c r="E14" s="55"/>
      <c r="F14" s="65" t="s">
        <v>71</v>
      </c>
    </row>
    <row r="15" spans="1:8" ht="20.100000000000001" customHeight="1" x14ac:dyDescent="0.15">
      <c r="A15" s="132"/>
      <c r="B15" s="54">
        <v>5</v>
      </c>
      <c r="C15" s="116" t="s">
        <v>138</v>
      </c>
      <c r="D15" s="116"/>
      <c r="E15" s="59">
        <f>E16+E29</f>
        <v>0</v>
      </c>
      <c r="F15" s="103" t="s">
        <v>124</v>
      </c>
      <c r="H15" s="85"/>
    </row>
    <row r="16" spans="1:8" ht="20.100000000000001" customHeight="1" x14ac:dyDescent="0.15">
      <c r="A16" s="132"/>
      <c r="B16" s="54">
        <v>5.0999999999999996</v>
      </c>
      <c r="C16" s="116" t="s">
        <v>118</v>
      </c>
      <c r="D16" s="116"/>
      <c r="E16" s="59">
        <f>(E17*E18*E19*E20+E21*E22*E24*E23+E25*E26*E27*E28)*44/12/100</f>
        <v>0</v>
      </c>
      <c r="F16" s="56" t="s">
        <v>69</v>
      </c>
    </row>
    <row r="17" spans="1:8" ht="28.5" x14ac:dyDescent="0.15">
      <c r="A17" s="132"/>
      <c r="B17" s="135" t="s">
        <v>82</v>
      </c>
      <c r="C17" s="60" t="s">
        <v>129</v>
      </c>
      <c r="D17" s="136" t="s">
        <v>14</v>
      </c>
      <c r="E17" s="96"/>
      <c r="F17" s="86" t="s">
        <v>99</v>
      </c>
      <c r="H17" s="85"/>
    </row>
    <row r="18" spans="1:8" ht="20.100000000000001" customHeight="1" x14ac:dyDescent="0.15">
      <c r="A18" s="132"/>
      <c r="B18" s="135"/>
      <c r="C18" s="60" t="s">
        <v>15</v>
      </c>
      <c r="D18" s="136"/>
      <c r="E18" s="96"/>
      <c r="F18" s="56" t="s">
        <v>16</v>
      </c>
      <c r="H18" s="85"/>
    </row>
    <row r="19" spans="1:8" ht="20.100000000000001" customHeight="1" x14ac:dyDescent="0.15">
      <c r="A19" s="132"/>
      <c r="B19" s="135"/>
      <c r="C19" s="60" t="s">
        <v>17</v>
      </c>
      <c r="D19" s="136"/>
      <c r="E19" s="97"/>
      <c r="F19" s="56" t="s">
        <v>16</v>
      </c>
    </row>
    <row r="20" spans="1:8" ht="20.100000000000001" customHeight="1" x14ac:dyDescent="0.15">
      <c r="A20" s="132"/>
      <c r="B20" s="135"/>
      <c r="C20" s="83" t="s">
        <v>96</v>
      </c>
      <c r="D20" s="136"/>
      <c r="E20" s="62"/>
      <c r="F20" s="56" t="s">
        <v>16</v>
      </c>
    </row>
    <row r="21" spans="1:8" ht="28.5" x14ac:dyDescent="0.15">
      <c r="A21" s="132"/>
      <c r="B21" s="135" t="s">
        <v>83</v>
      </c>
      <c r="C21" s="60" t="s">
        <v>13</v>
      </c>
      <c r="D21" s="136" t="s">
        <v>14</v>
      </c>
      <c r="E21" s="96"/>
      <c r="F21" s="86" t="s">
        <v>99</v>
      </c>
      <c r="H21" s="85"/>
    </row>
    <row r="22" spans="1:8" ht="20.100000000000001" customHeight="1" x14ac:dyDescent="0.15">
      <c r="A22" s="132"/>
      <c r="B22" s="135"/>
      <c r="C22" s="60" t="s">
        <v>130</v>
      </c>
      <c r="D22" s="136"/>
      <c r="E22" s="96"/>
      <c r="F22" s="56" t="s">
        <v>16</v>
      </c>
      <c r="H22" s="85"/>
    </row>
    <row r="23" spans="1:8" ht="20.100000000000001" customHeight="1" x14ac:dyDescent="0.15">
      <c r="A23" s="132"/>
      <c r="B23" s="135"/>
      <c r="C23" s="60" t="s">
        <v>131</v>
      </c>
      <c r="D23" s="136"/>
      <c r="E23" s="97"/>
      <c r="F23" s="56" t="s">
        <v>16</v>
      </c>
    </row>
    <row r="24" spans="1:8" ht="20.100000000000001" customHeight="1" x14ac:dyDescent="0.15">
      <c r="A24" s="132"/>
      <c r="B24" s="135"/>
      <c r="C24" s="83" t="s">
        <v>96</v>
      </c>
      <c r="D24" s="136"/>
      <c r="E24" s="62"/>
      <c r="F24" s="56" t="s">
        <v>16</v>
      </c>
    </row>
    <row r="25" spans="1:8" ht="28.5" x14ac:dyDescent="0.15">
      <c r="A25" s="132"/>
      <c r="B25" s="135" t="s">
        <v>84</v>
      </c>
      <c r="C25" s="60" t="s">
        <v>13</v>
      </c>
      <c r="D25" s="136" t="s">
        <v>14</v>
      </c>
      <c r="E25" s="96"/>
      <c r="F25" s="86" t="s">
        <v>99</v>
      </c>
      <c r="H25" s="85"/>
    </row>
    <row r="26" spans="1:8" ht="20.100000000000001" customHeight="1" x14ac:dyDescent="0.15">
      <c r="A26" s="132"/>
      <c r="B26" s="135"/>
      <c r="C26" s="60" t="s">
        <v>111</v>
      </c>
      <c r="D26" s="136"/>
      <c r="E26" s="96"/>
      <c r="F26" s="56" t="s">
        <v>16</v>
      </c>
      <c r="H26" s="85"/>
    </row>
    <row r="27" spans="1:8" ht="20.100000000000001" customHeight="1" x14ac:dyDescent="0.15">
      <c r="A27" s="132"/>
      <c r="B27" s="135"/>
      <c r="C27" s="60" t="s">
        <v>17</v>
      </c>
      <c r="D27" s="136"/>
      <c r="E27" s="97"/>
      <c r="F27" s="56" t="s">
        <v>16</v>
      </c>
    </row>
    <row r="28" spans="1:8" ht="20.100000000000001" customHeight="1" x14ac:dyDescent="0.15">
      <c r="A28" s="132"/>
      <c r="B28" s="135"/>
      <c r="C28" s="83" t="s">
        <v>103</v>
      </c>
      <c r="D28" s="136"/>
      <c r="E28" s="62"/>
      <c r="F28" s="56" t="s">
        <v>16</v>
      </c>
    </row>
    <row r="29" spans="1:8" ht="20.100000000000001" customHeight="1" x14ac:dyDescent="0.15">
      <c r="A29" s="132"/>
      <c r="B29" s="54">
        <v>5.2</v>
      </c>
      <c r="C29" s="116" t="s">
        <v>18</v>
      </c>
      <c r="D29" s="116"/>
      <c r="E29" s="59">
        <f>E30*E31</f>
        <v>0</v>
      </c>
      <c r="F29" s="56" t="s">
        <v>19</v>
      </c>
    </row>
    <row r="30" spans="1:8" ht="20.100000000000001" customHeight="1" x14ac:dyDescent="0.15">
      <c r="A30" s="132"/>
      <c r="B30" s="54" t="s">
        <v>85</v>
      </c>
      <c r="C30" s="116" t="s">
        <v>132</v>
      </c>
      <c r="D30" s="116"/>
      <c r="E30" s="61"/>
      <c r="F30" s="56"/>
    </row>
    <row r="31" spans="1:8" ht="21.75" customHeight="1" x14ac:dyDescent="0.15">
      <c r="A31" s="132"/>
      <c r="B31" s="54" t="s">
        <v>86</v>
      </c>
      <c r="C31" s="116" t="s">
        <v>74</v>
      </c>
      <c r="D31" s="116"/>
      <c r="E31" s="88">
        <v>0.61009999999999998</v>
      </c>
      <c r="F31" s="87" t="s">
        <v>100</v>
      </c>
      <c r="H31" s="85"/>
    </row>
    <row r="32" spans="1:8" ht="20.100000000000001" customHeight="1" x14ac:dyDescent="0.15">
      <c r="A32" s="132"/>
      <c r="B32" s="54">
        <v>6</v>
      </c>
      <c r="C32" s="116" t="s">
        <v>21</v>
      </c>
      <c r="D32" s="116"/>
      <c r="E32" s="63"/>
      <c r="F32" s="56" t="s">
        <v>22</v>
      </c>
    </row>
    <row r="33" spans="1:9" ht="20.100000000000001" customHeight="1" x14ac:dyDescent="0.15">
      <c r="A33" s="132"/>
      <c r="B33" s="54">
        <v>7</v>
      </c>
      <c r="C33" s="116" t="s">
        <v>134</v>
      </c>
      <c r="D33" s="116"/>
      <c r="E33" s="63"/>
      <c r="F33" s="56" t="s">
        <v>22</v>
      </c>
    </row>
    <row r="34" spans="1:9" ht="20.100000000000001" customHeight="1" x14ac:dyDescent="0.15">
      <c r="A34" s="132"/>
      <c r="B34" s="54">
        <v>8</v>
      </c>
      <c r="C34" s="116" t="s">
        <v>135</v>
      </c>
      <c r="D34" s="116"/>
      <c r="E34" s="63"/>
      <c r="F34" s="89" t="s">
        <v>101</v>
      </c>
    </row>
    <row r="35" spans="1:9" ht="42.75" x14ac:dyDescent="0.15">
      <c r="A35" s="132"/>
      <c r="B35" s="54">
        <v>9</v>
      </c>
      <c r="C35" s="137" t="s">
        <v>97</v>
      </c>
      <c r="D35" s="138"/>
      <c r="E35" s="102" t="e">
        <f>E34/(E17*E18+E21*E22+E25*E26)/(E50/100)*100</f>
        <v>#DIV/0!</v>
      </c>
      <c r="F35" s="99" t="s">
        <v>119</v>
      </c>
      <c r="H35" s="100"/>
      <c r="I35" s="91"/>
    </row>
    <row r="36" spans="1:9" ht="15.75" x14ac:dyDescent="0.15">
      <c r="A36" s="132"/>
      <c r="B36" s="54">
        <v>10</v>
      </c>
      <c r="C36" s="116" t="s">
        <v>112</v>
      </c>
      <c r="D36" s="116"/>
      <c r="E36" s="64" t="e">
        <f>E55/E33</f>
        <v>#DIV/0!</v>
      </c>
      <c r="F36" s="89" t="s">
        <v>122</v>
      </c>
      <c r="H36" s="100"/>
      <c r="I36" s="91"/>
    </row>
    <row r="37" spans="1:9" ht="15.75" x14ac:dyDescent="0.15">
      <c r="A37" s="132"/>
      <c r="B37" s="54">
        <v>11</v>
      </c>
      <c r="C37" s="116" t="s">
        <v>110</v>
      </c>
      <c r="D37" s="116"/>
      <c r="E37" s="59" t="e">
        <f>34.12/(E50*E51*E52)*10^6</f>
        <v>#DIV/0!</v>
      </c>
      <c r="F37" s="101" t="s">
        <v>123</v>
      </c>
      <c r="H37" s="100"/>
      <c r="I37" s="91"/>
    </row>
    <row r="38" spans="1:9" s="44" customFormat="1" ht="27.75" hidden="1" customHeight="1" x14ac:dyDescent="0.15">
      <c r="A38" s="132"/>
      <c r="B38" s="125">
        <v>12</v>
      </c>
      <c r="C38" s="128" t="s">
        <v>79</v>
      </c>
      <c r="D38" s="104" t="s">
        <v>125</v>
      </c>
      <c r="E38" s="76"/>
      <c r="F38" s="121" t="s">
        <v>81</v>
      </c>
    </row>
    <row r="39" spans="1:9" s="44" customFormat="1" ht="27.75" hidden="1" customHeight="1" x14ac:dyDescent="0.15">
      <c r="A39" s="132"/>
      <c r="B39" s="126"/>
      <c r="C39" s="129"/>
      <c r="D39" s="84" t="s">
        <v>75</v>
      </c>
      <c r="E39" s="76"/>
      <c r="F39" s="122"/>
    </row>
    <row r="40" spans="1:9" s="44" customFormat="1" ht="27.75" hidden="1" customHeight="1" x14ac:dyDescent="0.15">
      <c r="A40" s="132"/>
      <c r="B40" s="126"/>
      <c r="C40" s="129"/>
      <c r="D40" s="74" t="s">
        <v>76</v>
      </c>
      <c r="E40" s="76"/>
      <c r="F40" s="123"/>
    </row>
    <row r="41" spans="1:9" s="44" customFormat="1" ht="27.75" hidden="1" customHeight="1" x14ac:dyDescent="0.15">
      <c r="A41" s="132"/>
      <c r="B41" s="126"/>
      <c r="C41" s="129"/>
      <c r="D41" s="74" t="s">
        <v>77</v>
      </c>
      <c r="E41" s="76"/>
      <c r="F41" s="123"/>
    </row>
    <row r="42" spans="1:9" s="44" customFormat="1" ht="27.75" hidden="1" customHeight="1" x14ac:dyDescent="0.15">
      <c r="A42" s="132"/>
      <c r="B42" s="127"/>
      <c r="C42" s="130"/>
      <c r="D42" s="74" t="s">
        <v>78</v>
      </c>
      <c r="E42" s="76"/>
      <c r="F42" s="124"/>
    </row>
    <row r="43" spans="1:9" s="44" customFormat="1" ht="27.75" hidden="1" customHeight="1" x14ac:dyDescent="0.15">
      <c r="A43" s="132"/>
      <c r="B43" s="125">
        <v>13</v>
      </c>
      <c r="C43" s="128" t="s">
        <v>80</v>
      </c>
      <c r="D43" s="104" t="s">
        <v>125</v>
      </c>
      <c r="E43" s="76"/>
      <c r="F43" s="121" t="s">
        <v>81</v>
      </c>
    </row>
    <row r="44" spans="1:9" s="44" customFormat="1" ht="27.75" hidden="1" customHeight="1" x14ac:dyDescent="0.15">
      <c r="A44" s="132"/>
      <c r="B44" s="126"/>
      <c r="C44" s="129"/>
      <c r="D44" s="84" t="s">
        <v>75</v>
      </c>
      <c r="E44" s="76"/>
      <c r="F44" s="122"/>
    </row>
    <row r="45" spans="1:9" s="44" customFormat="1" ht="27.75" hidden="1" customHeight="1" x14ac:dyDescent="0.15">
      <c r="A45" s="132"/>
      <c r="B45" s="126"/>
      <c r="C45" s="129"/>
      <c r="D45" s="74" t="s">
        <v>76</v>
      </c>
      <c r="E45" s="76"/>
      <c r="F45" s="123"/>
    </row>
    <row r="46" spans="1:9" s="44" customFormat="1" ht="27.75" hidden="1" customHeight="1" x14ac:dyDescent="0.15">
      <c r="A46" s="132"/>
      <c r="B46" s="126"/>
      <c r="C46" s="129"/>
      <c r="D46" s="74" t="s">
        <v>77</v>
      </c>
      <c r="E46" s="76"/>
      <c r="F46" s="123"/>
    </row>
    <row r="47" spans="1:9" s="44" customFormat="1" ht="27.75" hidden="1" customHeight="1" x14ac:dyDescent="0.15">
      <c r="A47" s="132"/>
      <c r="B47" s="127"/>
      <c r="C47" s="130"/>
      <c r="D47" s="72" t="s">
        <v>78</v>
      </c>
      <c r="E47" s="76"/>
      <c r="F47" s="124"/>
    </row>
    <row r="48" spans="1:9" ht="36" customHeight="1" x14ac:dyDescent="0.15">
      <c r="A48" s="132"/>
      <c r="B48" s="54">
        <v>14</v>
      </c>
      <c r="C48" s="130" t="s">
        <v>25</v>
      </c>
      <c r="D48" s="130"/>
      <c r="E48" s="75" t="e">
        <f>(E15*(E55/E53))/E33</f>
        <v>#DIV/0!</v>
      </c>
      <c r="F48" s="66" t="s">
        <v>120</v>
      </c>
      <c r="H48" s="85"/>
    </row>
    <row r="49" spans="1:8" ht="34.5" customHeight="1" x14ac:dyDescent="0.15">
      <c r="A49" s="132"/>
      <c r="B49" s="54">
        <v>15</v>
      </c>
      <c r="C49" s="116" t="s">
        <v>26</v>
      </c>
      <c r="D49" s="116"/>
      <c r="E49" s="59" t="e">
        <f>(E15*(E54/E53))/(E34/1000)</f>
        <v>#DIV/0!</v>
      </c>
      <c r="F49" s="66" t="s">
        <v>121</v>
      </c>
    </row>
    <row r="50" spans="1:8" s="44" customFormat="1" ht="33.950000000000003" customHeight="1" x14ac:dyDescent="0.15">
      <c r="A50" s="132"/>
      <c r="B50" s="140" t="s">
        <v>113</v>
      </c>
      <c r="C50" s="115" t="s">
        <v>104</v>
      </c>
      <c r="D50" s="116"/>
      <c r="E50" s="67"/>
      <c r="F50" s="65" t="s">
        <v>107</v>
      </c>
    </row>
    <row r="51" spans="1:8" s="44" customFormat="1" ht="20.100000000000001" customHeight="1" x14ac:dyDescent="0.15">
      <c r="A51" s="132"/>
      <c r="B51" s="135"/>
      <c r="C51" s="115" t="s">
        <v>105</v>
      </c>
      <c r="D51" s="116"/>
      <c r="E51" s="67"/>
      <c r="F51" s="66" t="s">
        <v>108</v>
      </c>
    </row>
    <row r="52" spans="1:8" s="44" customFormat="1" ht="48" customHeight="1" x14ac:dyDescent="0.15">
      <c r="A52" s="132"/>
      <c r="B52" s="135"/>
      <c r="C52" s="117" t="s">
        <v>106</v>
      </c>
      <c r="D52" s="118"/>
      <c r="E52" s="67"/>
      <c r="F52" s="65" t="s">
        <v>109</v>
      </c>
    </row>
    <row r="53" spans="1:8" s="44" customFormat="1" ht="27.75" customHeight="1" x14ac:dyDescent="0.15">
      <c r="A53" s="132"/>
      <c r="B53" s="135"/>
      <c r="C53" s="119" t="s">
        <v>114</v>
      </c>
      <c r="D53" s="118"/>
      <c r="E53" s="90">
        <f>(E17*E18+E21*E22+E25*E26)/29271*1000</f>
        <v>0</v>
      </c>
      <c r="F53" s="66" t="s">
        <v>102</v>
      </c>
    </row>
    <row r="54" spans="1:8" s="44" customFormat="1" ht="27.75" customHeight="1" x14ac:dyDescent="0.15">
      <c r="A54" s="132"/>
      <c r="B54" s="135"/>
      <c r="C54" s="116" t="s">
        <v>29</v>
      </c>
      <c r="D54" s="116"/>
      <c r="E54" s="59" t="e">
        <f>E34*E37/1000</f>
        <v>#DIV/0!</v>
      </c>
      <c r="F54" s="56" t="s">
        <v>28</v>
      </c>
      <c r="H54" s="85"/>
    </row>
    <row r="55" spans="1:8" s="44" customFormat="1" ht="27.75" customHeight="1" thickBot="1" x14ac:dyDescent="0.2">
      <c r="A55" s="133"/>
      <c r="B55" s="141"/>
      <c r="C55" s="128" t="s">
        <v>30</v>
      </c>
      <c r="D55" s="128"/>
      <c r="E55" s="73" t="e">
        <f>E53-E54</f>
        <v>#DIV/0!</v>
      </c>
      <c r="F55" s="53" t="s">
        <v>28</v>
      </c>
      <c r="H55" s="85"/>
    </row>
    <row r="56" spans="1:8" ht="19.5" customHeight="1" x14ac:dyDescent="0.15">
      <c r="A56" s="131" t="s">
        <v>87</v>
      </c>
      <c r="B56" s="108">
        <v>1</v>
      </c>
      <c r="C56" s="134" t="s">
        <v>9</v>
      </c>
      <c r="D56" s="134"/>
      <c r="E56" s="109" t="s">
        <v>8</v>
      </c>
      <c r="F56" s="110" t="s">
        <v>67</v>
      </c>
    </row>
    <row r="57" spans="1:8" ht="20.100000000000001" customHeight="1" x14ac:dyDescent="0.15">
      <c r="A57" s="132"/>
      <c r="B57" s="95">
        <v>2</v>
      </c>
      <c r="C57" s="116" t="s">
        <v>10</v>
      </c>
      <c r="D57" s="116"/>
      <c r="E57" s="57"/>
      <c r="F57" s="66" t="s">
        <v>70</v>
      </c>
    </row>
    <row r="58" spans="1:8" ht="69.75" customHeight="1" x14ac:dyDescent="0.15">
      <c r="A58" s="132"/>
      <c r="B58" s="95">
        <v>3</v>
      </c>
      <c r="C58" s="116" t="s">
        <v>11</v>
      </c>
      <c r="D58" s="116"/>
      <c r="E58" s="55"/>
      <c r="F58" s="58" t="s">
        <v>73</v>
      </c>
    </row>
    <row r="59" spans="1:8" ht="42.75" x14ac:dyDescent="0.15">
      <c r="A59" s="132"/>
      <c r="B59" s="95">
        <v>4</v>
      </c>
      <c r="C59" s="115" t="s">
        <v>72</v>
      </c>
      <c r="D59" s="116"/>
      <c r="E59" s="55"/>
      <c r="F59" s="65" t="s">
        <v>71</v>
      </c>
    </row>
    <row r="60" spans="1:8" ht="20.100000000000001" customHeight="1" x14ac:dyDescent="0.15">
      <c r="A60" s="132"/>
      <c r="B60" s="95">
        <v>5</v>
      </c>
      <c r="C60" s="116" t="s">
        <v>12</v>
      </c>
      <c r="D60" s="116"/>
      <c r="E60" s="59">
        <f>E61+E74</f>
        <v>0</v>
      </c>
      <c r="F60" s="103" t="s">
        <v>124</v>
      </c>
    </row>
    <row r="61" spans="1:8" ht="20.100000000000001" customHeight="1" x14ac:dyDescent="0.15">
      <c r="A61" s="132"/>
      <c r="B61" s="95">
        <v>5.0999999999999996</v>
      </c>
      <c r="C61" s="116" t="s">
        <v>126</v>
      </c>
      <c r="D61" s="116"/>
      <c r="E61" s="59">
        <f>(E62*E63*E64*E65+E66*E67*E69*E68+E70*E71*E72*E73)*44/12/100</f>
        <v>0</v>
      </c>
      <c r="F61" s="56" t="s">
        <v>69</v>
      </c>
    </row>
    <row r="62" spans="1:8" ht="20.100000000000001" customHeight="1" x14ac:dyDescent="0.15">
      <c r="A62" s="132"/>
      <c r="B62" s="135" t="s">
        <v>82</v>
      </c>
      <c r="C62" s="60" t="s">
        <v>128</v>
      </c>
      <c r="D62" s="136" t="s">
        <v>14</v>
      </c>
      <c r="E62" s="96"/>
      <c r="F62" s="86" t="s">
        <v>99</v>
      </c>
    </row>
    <row r="63" spans="1:8" ht="20.100000000000001" customHeight="1" x14ac:dyDescent="0.15">
      <c r="A63" s="132"/>
      <c r="B63" s="135"/>
      <c r="C63" s="60" t="s">
        <v>15</v>
      </c>
      <c r="D63" s="136"/>
      <c r="E63" s="96"/>
      <c r="F63" s="56" t="s">
        <v>16</v>
      </c>
    </row>
    <row r="64" spans="1:8" ht="20.100000000000001" customHeight="1" x14ac:dyDescent="0.15">
      <c r="A64" s="132"/>
      <c r="B64" s="135"/>
      <c r="C64" s="60" t="s">
        <v>17</v>
      </c>
      <c r="D64" s="136"/>
      <c r="E64" s="97"/>
      <c r="F64" s="56" t="s">
        <v>16</v>
      </c>
    </row>
    <row r="65" spans="1:6" ht="20.100000000000001" customHeight="1" x14ac:dyDescent="0.15">
      <c r="A65" s="132"/>
      <c r="B65" s="135"/>
      <c r="C65" s="83" t="s">
        <v>96</v>
      </c>
      <c r="D65" s="136"/>
      <c r="E65" s="62"/>
      <c r="F65" s="56" t="s">
        <v>16</v>
      </c>
    </row>
    <row r="66" spans="1:6" ht="20.100000000000001" customHeight="1" x14ac:dyDescent="0.15">
      <c r="A66" s="132"/>
      <c r="B66" s="135" t="s">
        <v>83</v>
      </c>
      <c r="C66" s="60" t="s">
        <v>13</v>
      </c>
      <c r="D66" s="136" t="s">
        <v>14</v>
      </c>
      <c r="E66" s="96"/>
      <c r="F66" s="86" t="s">
        <v>99</v>
      </c>
    </row>
    <row r="67" spans="1:6" ht="20.100000000000001" customHeight="1" x14ac:dyDescent="0.15">
      <c r="A67" s="132"/>
      <c r="B67" s="135"/>
      <c r="C67" s="60" t="s">
        <v>15</v>
      </c>
      <c r="D67" s="136"/>
      <c r="E67" s="96"/>
      <c r="F67" s="56" t="s">
        <v>16</v>
      </c>
    </row>
    <row r="68" spans="1:6" ht="20.100000000000001" customHeight="1" x14ac:dyDescent="0.15">
      <c r="A68" s="132"/>
      <c r="B68" s="135"/>
      <c r="C68" s="60" t="s">
        <v>17</v>
      </c>
      <c r="D68" s="136"/>
      <c r="E68" s="97"/>
      <c r="F68" s="56" t="s">
        <v>16</v>
      </c>
    </row>
    <row r="69" spans="1:6" ht="20.100000000000001" customHeight="1" x14ac:dyDescent="0.15">
      <c r="A69" s="132"/>
      <c r="B69" s="135"/>
      <c r="C69" s="83" t="s">
        <v>96</v>
      </c>
      <c r="D69" s="136"/>
      <c r="E69" s="62"/>
      <c r="F69" s="56" t="s">
        <v>16</v>
      </c>
    </row>
    <row r="70" spans="1:6" ht="20.100000000000001" customHeight="1" x14ac:dyDescent="0.15">
      <c r="A70" s="132"/>
      <c r="B70" s="135" t="s">
        <v>84</v>
      </c>
      <c r="C70" s="60" t="s">
        <v>13</v>
      </c>
      <c r="D70" s="136" t="s">
        <v>14</v>
      </c>
      <c r="E70" s="96"/>
      <c r="F70" s="86" t="s">
        <v>99</v>
      </c>
    </row>
    <row r="71" spans="1:6" ht="20.100000000000001" customHeight="1" x14ac:dyDescent="0.15">
      <c r="A71" s="132"/>
      <c r="B71" s="135"/>
      <c r="C71" s="60" t="s">
        <v>111</v>
      </c>
      <c r="D71" s="136"/>
      <c r="E71" s="96"/>
      <c r="F71" s="56" t="s">
        <v>16</v>
      </c>
    </row>
    <row r="72" spans="1:6" ht="20.100000000000001" customHeight="1" x14ac:dyDescent="0.15">
      <c r="A72" s="132"/>
      <c r="B72" s="135"/>
      <c r="C72" s="60" t="s">
        <v>17</v>
      </c>
      <c r="D72" s="136"/>
      <c r="E72" s="97"/>
      <c r="F72" s="56" t="s">
        <v>16</v>
      </c>
    </row>
    <row r="73" spans="1:6" ht="20.100000000000001" customHeight="1" x14ac:dyDescent="0.15">
      <c r="A73" s="132"/>
      <c r="B73" s="135"/>
      <c r="C73" s="83" t="s">
        <v>96</v>
      </c>
      <c r="D73" s="136"/>
      <c r="E73" s="62"/>
      <c r="F73" s="56" t="s">
        <v>16</v>
      </c>
    </row>
    <row r="74" spans="1:6" ht="20.100000000000001" customHeight="1" x14ac:dyDescent="0.15">
      <c r="A74" s="132"/>
      <c r="B74" s="95">
        <v>5.2</v>
      </c>
      <c r="C74" s="116" t="s">
        <v>18</v>
      </c>
      <c r="D74" s="116"/>
      <c r="E74" s="59">
        <f>E75*E76</f>
        <v>0</v>
      </c>
      <c r="F74" s="56" t="s">
        <v>19</v>
      </c>
    </row>
    <row r="75" spans="1:6" ht="20.100000000000001" customHeight="1" x14ac:dyDescent="0.15">
      <c r="A75" s="132"/>
      <c r="B75" s="95" t="s">
        <v>85</v>
      </c>
      <c r="C75" s="116" t="s">
        <v>133</v>
      </c>
      <c r="D75" s="116"/>
      <c r="E75" s="61"/>
      <c r="F75" s="56"/>
    </row>
    <row r="76" spans="1:6" ht="21.75" customHeight="1" x14ac:dyDescent="0.15">
      <c r="A76" s="132"/>
      <c r="B76" s="95" t="s">
        <v>86</v>
      </c>
      <c r="C76" s="116" t="s">
        <v>74</v>
      </c>
      <c r="D76" s="116"/>
      <c r="E76" s="88">
        <v>0.61009999999999998</v>
      </c>
      <c r="F76" s="87" t="s">
        <v>100</v>
      </c>
    </row>
    <row r="77" spans="1:6" ht="20.100000000000001" customHeight="1" x14ac:dyDescent="0.15">
      <c r="A77" s="132"/>
      <c r="B77" s="95">
        <v>6</v>
      </c>
      <c r="C77" s="116" t="s">
        <v>21</v>
      </c>
      <c r="D77" s="116"/>
      <c r="E77" s="63"/>
      <c r="F77" s="56" t="s">
        <v>22</v>
      </c>
    </row>
    <row r="78" spans="1:6" ht="20.100000000000001" customHeight="1" x14ac:dyDescent="0.15">
      <c r="A78" s="132"/>
      <c r="B78" s="95">
        <v>7</v>
      </c>
      <c r="C78" s="116" t="s">
        <v>23</v>
      </c>
      <c r="D78" s="116"/>
      <c r="E78" s="63"/>
      <c r="F78" s="56" t="s">
        <v>22</v>
      </c>
    </row>
    <row r="79" spans="1:6" ht="20.100000000000001" customHeight="1" x14ac:dyDescent="0.15">
      <c r="A79" s="132"/>
      <c r="B79" s="95">
        <v>8</v>
      </c>
      <c r="C79" s="116" t="s">
        <v>24</v>
      </c>
      <c r="D79" s="116"/>
      <c r="E79" s="63"/>
      <c r="F79" s="89" t="s">
        <v>101</v>
      </c>
    </row>
    <row r="80" spans="1:6" ht="26.25" customHeight="1" x14ac:dyDescent="0.15">
      <c r="A80" s="132"/>
      <c r="B80" s="95">
        <v>9</v>
      </c>
      <c r="C80" s="137" t="s">
        <v>94</v>
      </c>
      <c r="D80" s="138"/>
      <c r="E80" s="102" t="e">
        <f>E79/(E62*E63+E66*E67+E70*E71)/(E95/100)*100</f>
        <v>#DIV/0!</v>
      </c>
      <c r="F80" s="99" t="s">
        <v>119</v>
      </c>
    </row>
    <row r="81" spans="1:6" ht="37.5" customHeight="1" x14ac:dyDescent="0.15">
      <c r="A81" s="132"/>
      <c r="B81" s="95">
        <v>10</v>
      </c>
      <c r="C81" s="116" t="s">
        <v>112</v>
      </c>
      <c r="D81" s="116"/>
      <c r="E81" s="64" t="e">
        <f>E100/E78</f>
        <v>#DIV/0!</v>
      </c>
      <c r="F81" s="89" t="s">
        <v>122</v>
      </c>
    </row>
    <row r="82" spans="1:6" ht="26.25" customHeight="1" x14ac:dyDescent="0.15">
      <c r="A82" s="132"/>
      <c r="B82" s="95">
        <v>11</v>
      </c>
      <c r="C82" s="116" t="s">
        <v>110</v>
      </c>
      <c r="D82" s="116"/>
      <c r="E82" s="59" t="e">
        <f>34.12/(E95*E96*E97)*10^6</f>
        <v>#DIV/0!</v>
      </c>
      <c r="F82" s="101" t="s">
        <v>123</v>
      </c>
    </row>
    <row r="83" spans="1:6" ht="26.25" customHeight="1" x14ac:dyDescent="0.15">
      <c r="A83" s="132"/>
      <c r="B83" s="125">
        <v>12</v>
      </c>
      <c r="C83" s="128" t="s">
        <v>79</v>
      </c>
      <c r="D83" s="104" t="s">
        <v>125</v>
      </c>
      <c r="E83" s="76"/>
      <c r="F83" s="121" t="s">
        <v>81</v>
      </c>
    </row>
    <row r="84" spans="1:6" s="44" customFormat="1" ht="27.75" customHeight="1" x14ac:dyDescent="0.15">
      <c r="A84" s="132"/>
      <c r="B84" s="126"/>
      <c r="C84" s="129"/>
      <c r="D84" s="93" t="s">
        <v>75</v>
      </c>
      <c r="E84" s="76"/>
      <c r="F84" s="122"/>
    </row>
    <row r="85" spans="1:6" s="44" customFormat="1" ht="27.75" customHeight="1" x14ac:dyDescent="0.15">
      <c r="A85" s="132"/>
      <c r="B85" s="126"/>
      <c r="C85" s="129"/>
      <c r="D85" s="93" t="s">
        <v>76</v>
      </c>
      <c r="E85" s="76"/>
      <c r="F85" s="123"/>
    </row>
    <row r="86" spans="1:6" s="44" customFormat="1" ht="27.75" customHeight="1" x14ac:dyDescent="0.15">
      <c r="A86" s="132"/>
      <c r="B86" s="126"/>
      <c r="C86" s="129"/>
      <c r="D86" s="93" t="s">
        <v>77</v>
      </c>
      <c r="E86" s="76"/>
      <c r="F86" s="123"/>
    </row>
    <row r="87" spans="1:6" s="44" customFormat="1" ht="27.75" customHeight="1" x14ac:dyDescent="0.15">
      <c r="A87" s="132"/>
      <c r="B87" s="127"/>
      <c r="C87" s="130"/>
      <c r="D87" s="93" t="s">
        <v>78</v>
      </c>
      <c r="E87" s="76"/>
      <c r="F87" s="124"/>
    </row>
    <row r="88" spans="1:6" s="44" customFormat="1" ht="27.75" customHeight="1" x14ac:dyDescent="0.15">
      <c r="A88" s="132"/>
      <c r="B88" s="125">
        <v>13</v>
      </c>
      <c r="C88" s="128" t="s">
        <v>80</v>
      </c>
      <c r="D88" s="104" t="s">
        <v>125</v>
      </c>
      <c r="E88" s="76"/>
      <c r="F88" s="121" t="s">
        <v>81</v>
      </c>
    </row>
    <row r="89" spans="1:6" s="44" customFormat="1" ht="27.75" customHeight="1" x14ac:dyDescent="0.15">
      <c r="A89" s="132"/>
      <c r="B89" s="126"/>
      <c r="C89" s="129"/>
      <c r="D89" s="93" t="s">
        <v>75</v>
      </c>
      <c r="E89" s="76"/>
      <c r="F89" s="122"/>
    </row>
    <row r="90" spans="1:6" s="44" customFormat="1" ht="27.75" customHeight="1" x14ac:dyDescent="0.15">
      <c r="A90" s="132"/>
      <c r="B90" s="126"/>
      <c r="C90" s="129"/>
      <c r="D90" s="93" t="s">
        <v>76</v>
      </c>
      <c r="E90" s="76"/>
      <c r="F90" s="123"/>
    </row>
    <row r="91" spans="1:6" s="44" customFormat="1" ht="27.75" customHeight="1" x14ac:dyDescent="0.15">
      <c r="A91" s="132"/>
      <c r="B91" s="126"/>
      <c r="C91" s="129"/>
      <c r="D91" s="93" t="s">
        <v>77</v>
      </c>
      <c r="E91" s="76"/>
      <c r="F91" s="123"/>
    </row>
    <row r="92" spans="1:6" s="44" customFormat="1" ht="27.75" customHeight="1" x14ac:dyDescent="0.15">
      <c r="A92" s="132"/>
      <c r="B92" s="127"/>
      <c r="C92" s="130"/>
      <c r="D92" s="94" t="s">
        <v>78</v>
      </c>
      <c r="E92" s="76"/>
      <c r="F92" s="124"/>
    </row>
    <row r="93" spans="1:6" ht="36" customHeight="1" x14ac:dyDescent="0.15">
      <c r="A93" s="132"/>
      <c r="B93" s="95">
        <v>14</v>
      </c>
      <c r="C93" s="130" t="s">
        <v>25</v>
      </c>
      <c r="D93" s="130"/>
      <c r="E93" s="75" t="e">
        <f>(E60*(E100/E98))/E78</f>
        <v>#DIV/0!</v>
      </c>
      <c r="F93" s="66" t="s">
        <v>120</v>
      </c>
    </row>
    <row r="94" spans="1:6" ht="34.5" customHeight="1" x14ac:dyDescent="0.15">
      <c r="A94" s="132"/>
      <c r="B94" s="95">
        <v>15</v>
      </c>
      <c r="C94" s="116" t="s">
        <v>26</v>
      </c>
      <c r="D94" s="116"/>
      <c r="E94" s="59" t="e">
        <f>(E60*(E99/E98))/(E79/1000)</f>
        <v>#DIV/0!</v>
      </c>
      <c r="F94" s="66" t="s">
        <v>121</v>
      </c>
    </row>
    <row r="95" spans="1:6" s="44" customFormat="1" ht="33.950000000000003" customHeight="1" x14ac:dyDescent="0.15">
      <c r="A95" s="132"/>
      <c r="B95" s="113" t="s">
        <v>27</v>
      </c>
      <c r="C95" s="115" t="s">
        <v>104</v>
      </c>
      <c r="D95" s="116"/>
      <c r="E95" s="67"/>
      <c r="F95" s="65" t="s">
        <v>107</v>
      </c>
    </row>
    <row r="96" spans="1:6" s="44" customFormat="1" ht="20.100000000000001" customHeight="1" x14ac:dyDescent="0.15">
      <c r="A96" s="132"/>
      <c r="B96" s="113"/>
      <c r="C96" s="115" t="s">
        <v>105</v>
      </c>
      <c r="D96" s="116"/>
      <c r="E96" s="67"/>
      <c r="F96" s="66" t="s">
        <v>108</v>
      </c>
    </row>
    <row r="97" spans="1:6" s="44" customFormat="1" ht="48" customHeight="1" x14ac:dyDescent="0.15">
      <c r="A97" s="132"/>
      <c r="B97" s="113"/>
      <c r="C97" s="117" t="s">
        <v>106</v>
      </c>
      <c r="D97" s="118"/>
      <c r="E97" s="67"/>
      <c r="F97" s="65" t="s">
        <v>109</v>
      </c>
    </row>
    <row r="98" spans="1:6" s="44" customFormat="1" ht="27.75" customHeight="1" x14ac:dyDescent="0.15">
      <c r="A98" s="132"/>
      <c r="B98" s="113"/>
      <c r="C98" s="119" t="s">
        <v>114</v>
      </c>
      <c r="D98" s="118"/>
      <c r="E98" s="90">
        <f>(E62*E63+E66*E67+E70*E71)/29271*1000</f>
        <v>0</v>
      </c>
      <c r="F98" s="66" t="s">
        <v>102</v>
      </c>
    </row>
    <row r="99" spans="1:6" s="44" customFormat="1" ht="27.75" customHeight="1" x14ac:dyDescent="0.15">
      <c r="A99" s="132"/>
      <c r="B99" s="113"/>
      <c r="C99" s="116" t="s">
        <v>29</v>
      </c>
      <c r="D99" s="116"/>
      <c r="E99" s="59" t="e">
        <f>E79*E82/1000</f>
        <v>#DIV/0!</v>
      </c>
      <c r="F99" s="56" t="s">
        <v>28</v>
      </c>
    </row>
    <row r="100" spans="1:6" s="44" customFormat="1" ht="27.75" customHeight="1" thickBot="1" x14ac:dyDescent="0.2">
      <c r="A100" s="133"/>
      <c r="B100" s="114"/>
      <c r="C100" s="120" t="s">
        <v>30</v>
      </c>
      <c r="D100" s="120"/>
      <c r="E100" s="77" t="e">
        <f>E98-E99</f>
        <v>#DIV/0!</v>
      </c>
      <c r="F100" s="78" t="s">
        <v>28</v>
      </c>
    </row>
    <row r="101" spans="1:6" ht="19.5" customHeight="1" x14ac:dyDescent="0.15">
      <c r="A101" s="131" t="s">
        <v>88</v>
      </c>
      <c r="B101" s="105">
        <v>1</v>
      </c>
      <c r="C101" s="130" t="s">
        <v>9</v>
      </c>
      <c r="D101" s="130"/>
      <c r="E101" s="106" t="s">
        <v>8</v>
      </c>
      <c r="F101" s="107" t="s">
        <v>67</v>
      </c>
    </row>
    <row r="102" spans="1:6" ht="20.100000000000001" customHeight="1" x14ac:dyDescent="0.15">
      <c r="A102" s="132"/>
      <c r="B102" s="95">
        <v>2</v>
      </c>
      <c r="C102" s="116" t="s">
        <v>10</v>
      </c>
      <c r="D102" s="116"/>
      <c r="E102" s="57"/>
      <c r="F102" s="66" t="s">
        <v>70</v>
      </c>
    </row>
    <row r="103" spans="1:6" ht="69.75" customHeight="1" x14ac:dyDescent="0.15">
      <c r="A103" s="132"/>
      <c r="B103" s="95">
        <v>3</v>
      </c>
      <c r="C103" s="116" t="s">
        <v>11</v>
      </c>
      <c r="D103" s="116"/>
      <c r="E103" s="55"/>
      <c r="F103" s="58" t="s">
        <v>73</v>
      </c>
    </row>
    <row r="104" spans="1:6" ht="42.75" x14ac:dyDescent="0.15">
      <c r="A104" s="132"/>
      <c r="B104" s="95">
        <v>4</v>
      </c>
      <c r="C104" s="115" t="s">
        <v>72</v>
      </c>
      <c r="D104" s="116"/>
      <c r="E104" s="55"/>
      <c r="F104" s="65" t="s">
        <v>71</v>
      </c>
    </row>
    <row r="105" spans="1:6" ht="20.100000000000001" customHeight="1" x14ac:dyDescent="0.15">
      <c r="A105" s="132"/>
      <c r="B105" s="95">
        <v>5</v>
      </c>
      <c r="C105" s="116" t="s">
        <v>12</v>
      </c>
      <c r="D105" s="116"/>
      <c r="E105" s="59">
        <f>E106+E119</f>
        <v>0</v>
      </c>
      <c r="F105" s="103" t="s">
        <v>124</v>
      </c>
    </row>
    <row r="106" spans="1:6" ht="20.100000000000001" customHeight="1" x14ac:dyDescent="0.15">
      <c r="A106" s="132"/>
      <c r="B106" s="95">
        <v>5.0999999999999996</v>
      </c>
      <c r="C106" s="116" t="s">
        <v>126</v>
      </c>
      <c r="D106" s="116"/>
      <c r="E106" s="59">
        <f>(E107*E108*E109*E110+E111*E112*E114*E113+E115*E116*E117*E118)*44/12/100</f>
        <v>0</v>
      </c>
      <c r="F106" s="56" t="s">
        <v>69</v>
      </c>
    </row>
    <row r="107" spans="1:6" ht="20.100000000000001" customHeight="1" x14ac:dyDescent="0.15">
      <c r="A107" s="132"/>
      <c r="B107" s="135" t="s">
        <v>82</v>
      </c>
      <c r="C107" s="60" t="s">
        <v>13</v>
      </c>
      <c r="D107" s="136" t="s">
        <v>14</v>
      </c>
      <c r="E107" s="96"/>
      <c r="F107" s="86" t="s">
        <v>99</v>
      </c>
    </row>
    <row r="108" spans="1:6" ht="20.100000000000001" customHeight="1" x14ac:dyDescent="0.15">
      <c r="A108" s="132"/>
      <c r="B108" s="135"/>
      <c r="C108" s="60" t="s">
        <v>15</v>
      </c>
      <c r="D108" s="136"/>
      <c r="E108" s="96"/>
      <c r="F108" s="56" t="s">
        <v>16</v>
      </c>
    </row>
    <row r="109" spans="1:6" ht="20.100000000000001" customHeight="1" x14ac:dyDescent="0.15">
      <c r="A109" s="132"/>
      <c r="B109" s="135"/>
      <c r="C109" s="60" t="s">
        <v>17</v>
      </c>
      <c r="D109" s="136"/>
      <c r="E109" s="97"/>
      <c r="F109" s="56" t="s">
        <v>16</v>
      </c>
    </row>
    <row r="110" spans="1:6" ht="20.100000000000001" customHeight="1" x14ac:dyDescent="0.15">
      <c r="A110" s="132"/>
      <c r="B110" s="135"/>
      <c r="C110" s="83" t="s">
        <v>96</v>
      </c>
      <c r="D110" s="136"/>
      <c r="E110" s="62"/>
      <c r="F110" s="56" t="s">
        <v>16</v>
      </c>
    </row>
    <row r="111" spans="1:6" ht="20.100000000000001" customHeight="1" x14ac:dyDescent="0.15">
      <c r="A111" s="132"/>
      <c r="B111" s="135" t="s">
        <v>83</v>
      </c>
      <c r="C111" s="60" t="s">
        <v>13</v>
      </c>
      <c r="D111" s="136" t="s">
        <v>14</v>
      </c>
      <c r="E111" s="96"/>
      <c r="F111" s="86" t="s">
        <v>99</v>
      </c>
    </row>
    <row r="112" spans="1:6" ht="20.100000000000001" customHeight="1" x14ac:dyDescent="0.15">
      <c r="A112" s="132"/>
      <c r="B112" s="135"/>
      <c r="C112" s="60" t="s">
        <v>15</v>
      </c>
      <c r="D112" s="136"/>
      <c r="E112" s="96"/>
      <c r="F112" s="56" t="s">
        <v>16</v>
      </c>
    </row>
    <row r="113" spans="1:6" ht="20.100000000000001" customHeight="1" x14ac:dyDescent="0.15">
      <c r="A113" s="132"/>
      <c r="B113" s="135"/>
      <c r="C113" s="60" t="s">
        <v>17</v>
      </c>
      <c r="D113" s="136"/>
      <c r="E113" s="97"/>
      <c r="F113" s="56" t="s">
        <v>16</v>
      </c>
    </row>
    <row r="114" spans="1:6" ht="20.100000000000001" customHeight="1" x14ac:dyDescent="0.15">
      <c r="A114" s="132"/>
      <c r="B114" s="135"/>
      <c r="C114" s="83" t="s">
        <v>96</v>
      </c>
      <c r="D114" s="136"/>
      <c r="E114" s="62"/>
      <c r="F114" s="56" t="s">
        <v>16</v>
      </c>
    </row>
    <row r="115" spans="1:6" ht="20.100000000000001" customHeight="1" x14ac:dyDescent="0.15">
      <c r="A115" s="132"/>
      <c r="B115" s="135" t="s">
        <v>84</v>
      </c>
      <c r="C115" s="60" t="s">
        <v>13</v>
      </c>
      <c r="D115" s="136" t="s">
        <v>14</v>
      </c>
      <c r="E115" s="96"/>
      <c r="F115" s="86" t="s">
        <v>99</v>
      </c>
    </row>
    <row r="116" spans="1:6" ht="20.100000000000001" customHeight="1" x14ac:dyDescent="0.15">
      <c r="A116" s="132"/>
      <c r="B116" s="135"/>
      <c r="C116" s="60" t="s">
        <v>111</v>
      </c>
      <c r="D116" s="136"/>
      <c r="E116" s="96"/>
      <c r="F116" s="56" t="s">
        <v>16</v>
      </c>
    </row>
    <row r="117" spans="1:6" ht="20.100000000000001" customHeight="1" x14ac:dyDescent="0.15">
      <c r="A117" s="132"/>
      <c r="B117" s="135"/>
      <c r="C117" s="60" t="s">
        <v>17</v>
      </c>
      <c r="D117" s="136"/>
      <c r="E117" s="97"/>
      <c r="F117" s="56" t="s">
        <v>16</v>
      </c>
    </row>
    <row r="118" spans="1:6" ht="20.100000000000001" customHeight="1" x14ac:dyDescent="0.15">
      <c r="A118" s="132"/>
      <c r="B118" s="135"/>
      <c r="C118" s="83" t="s">
        <v>96</v>
      </c>
      <c r="D118" s="136"/>
      <c r="E118" s="62"/>
      <c r="F118" s="56" t="s">
        <v>16</v>
      </c>
    </row>
    <row r="119" spans="1:6" ht="20.100000000000001" customHeight="1" x14ac:dyDescent="0.15">
      <c r="A119" s="132"/>
      <c r="B119" s="95">
        <v>5.2</v>
      </c>
      <c r="C119" s="116" t="s">
        <v>18</v>
      </c>
      <c r="D119" s="116"/>
      <c r="E119" s="59">
        <f>E120*E121</f>
        <v>0</v>
      </c>
      <c r="F119" s="56" t="s">
        <v>19</v>
      </c>
    </row>
    <row r="120" spans="1:6" ht="20.100000000000001" customHeight="1" x14ac:dyDescent="0.15">
      <c r="A120" s="132"/>
      <c r="B120" s="95" t="s">
        <v>85</v>
      </c>
      <c r="C120" s="116" t="s">
        <v>20</v>
      </c>
      <c r="D120" s="116"/>
      <c r="E120" s="61"/>
      <c r="F120" s="56"/>
    </row>
    <row r="121" spans="1:6" ht="21.75" customHeight="1" x14ac:dyDescent="0.15">
      <c r="A121" s="132"/>
      <c r="B121" s="95" t="s">
        <v>86</v>
      </c>
      <c r="C121" s="116" t="s">
        <v>74</v>
      </c>
      <c r="D121" s="116"/>
      <c r="E121" s="88">
        <v>0.61009999999999998</v>
      </c>
      <c r="F121" s="87" t="s">
        <v>100</v>
      </c>
    </row>
    <row r="122" spans="1:6" ht="20.100000000000001" customHeight="1" x14ac:dyDescent="0.15">
      <c r="A122" s="132"/>
      <c r="B122" s="95">
        <v>6</v>
      </c>
      <c r="C122" s="116" t="s">
        <v>21</v>
      </c>
      <c r="D122" s="116"/>
      <c r="E122" s="63"/>
      <c r="F122" s="56" t="s">
        <v>22</v>
      </c>
    </row>
    <row r="123" spans="1:6" ht="20.100000000000001" customHeight="1" x14ac:dyDescent="0.15">
      <c r="A123" s="132"/>
      <c r="B123" s="95">
        <v>7</v>
      </c>
      <c r="C123" s="116" t="s">
        <v>23</v>
      </c>
      <c r="D123" s="116"/>
      <c r="E123" s="63"/>
      <c r="F123" s="56" t="s">
        <v>22</v>
      </c>
    </row>
    <row r="124" spans="1:6" ht="20.100000000000001" customHeight="1" x14ac:dyDescent="0.15">
      <c r="A124" s="132"/>
      <c r="B124" s="95">
        <v>8</v>
      </c>
      <c r="C124" s="116" t="s">
        <v>24</v>
      </c>
      <c r="D124" s="116"/>
      <c r="E124" s="63"/>
      <c r="F124" s="89" t="s">
        <v>101</v>
      </c>
    </row>
    <row r="125" spans="1:6" ht="26.25" customHeight="1" x14ac:dyDescent="0.15">
      <c r="A125" s="132"/>
      <c r="B125" s="95">
        <v>9</v>
      </c>
      <c r="C125" s="137" t="s">
        <v>94</v>
      </c>
      <c r="D125" s="138"/>
      <c r="E125" s="102" t="e">
        <f>E124/(E107*E108+E111*E112+E115*E116)/(E140/100)*100</f>
        <v>#DIV/0!</v>
      </c>
      <c r="F125" s="99" t="s">
        <v>119</v>
      </c>
    </row>
    <row r="126" spans="1:6" ht="37.5" customHeight="1" x14ac:dyDescent="0.15">
      <c r="A126" s="132"/>
      <c r="B126" s="95">
        <v>10</v>
      </c>
      <c r="C126" s="116" t="s">
        <v>112</v>
      </c>
      <c r="D126" s="116"/>
      <c r="E126" s="64" t="e">
        <f>E145/E123</f>
        <v>#DIV/0!</v>
      </c>
      <c r="F126" s="89" t="s">
        <v>122</v>
      </c>
    </row>
    <row r="127" spans="1:6" ht="26.25" customHeight="1" x14ac:dyDescent="0.15">
      <c r="A127" s="132"/>
      <c r="B127" s="95">
        <v>11</v>
      </c>
      <c r="C127" s="116" t="s">
        <v>110</v>
      </c>
      <c r="D127" s="116"/>
      <c r="E127" s="59" t="e">
        <f>34.12/(E140*E141*E142)*10^6</f>
        <v>#DIV/0!</v>
      </c>
      <c r="F127" s="101" t="s">
        <v>123</v>
      </c>
    </row>
    <row r="128" spans="1:6" ht="26.25" customHeight="1" x14ac:dyDescent="0.15">
      <c r="A128" s="132"/>
      <c r="B128" s="125">
        <v>12</v>
      </c>
      <c r="C128" s="128" t="s">
        <v>79</v>
      </c>
      <c r="D128" s="104" t="s">
        <v>125</v>
      </c>
      <c r="E128" s="76"/>
      <c r="F128" s="121" t="s">
        <v>81</v>
      </c>
    </row>
    <row r="129" spans="1:6" s="44" customFormat="1" ht="27.75" customHeight="1" x14ac:dyDescent="0.15">
      <c r="A129" s="132"/>
      <c r="B129" s="126"/>
      <c r="C129" s="129"/>
      <c r="D129" s="93" t="s">
        <v>75</v>
      </c>
      <c r="E129" s="76"/>
      <c r="F129" s="122"/>
    </row>
    <row r="130" spans="1:6" s="44" customFormat="1" ht="27.75" customHeight="1" x14ac:dyDescent="0.15">
      <c r="A130" s="132"/>
      <c r="B130" s="126"/>
      <c r="C130" s="129"/>
      <c r="D130" s="93" t="s">
        <v>76</v>
      </c>
      <c r="E130" s="76"/>
      <c r="F130" s="123"/>
    </row>
    <row r="131" spans="1:6" s="44" customFormat="1" ht="27.75" customHeight="1" x14ac:dyDescent="0.15">
      <c r="A131" s="132"/>
      <c r="B131" s="126"/>
      <c r="C131" s="129"/>
      <c r="D131" s="93" t="s">
        <v>77</v>
      </c>
      <c r="E131" s="76"/>
      <c r="F131" s="123"/>
    </row>
    <row r="132" spans="1:6" s="44" customFormat="1" ht="27.75" customHeight="1" x14ac:dyDescent="0.15">
      <c r="A132" s="132"/>
      <c r="B132" s="127"/>
      <c r="C132" s="130"/>
      <c r="D132" s="93" t="s">
        <v>78</v>
      </c>
      <c r="E132" s="76"/>
      <c r="F132" s="124"/>
    </row>
    <row r="133" spans="1:6" s="44" customFormat="1" ht="27.75" customHeight="1" x14ac:dyDescent="0.15">
      <c r="A133" s="132"/>
      <c r="B133" s="125">
        <v>13</v>
      </c>
      <c r="C133" s="128" t="s">
        <v>80</v>
      </c>
      <c r="D133" s="104" t="s">
        <v>125</v>
      </c>
      <c r="E133" s="76"/>
      <c r="F133" s="121" t="s">
        <v>81</v>
      </c>
    </row>
    <row r="134" spans="1:6" s="44" customFormat="1" ht="27.75" customHeight="1" x14ac:dyDescent="0.15">
      <c r="A134" s="132"/>
      <c r="B134" s="126"/>
      <c r="C134" s="129"/>
      <c r="D134" s="93" t="s">
        <v>75</v>
      </c>
      <c r="E134" s="76"/>
      <c r="F134" s="122"/>
    </row>
    <row r="135" spans="1:6" s="44" customFormat="1" ht="27.75" customHeight="1" x14ac:dyDescent="0.15">
      <c r="A135" s="132"/>
      <c r="B135" s="126"/>
      <c r="C135" s="129"/>
      <c r="D135" s="93" t="s">
        <v>76</v>
      </c>
      <c r="E135" s="76"/>
      <c r="F135" s="123"/>
    </row>
    <row r="136" spans="1:6" s="44" customFormat="1" ht="27.75" customHeight="1" x14ac:dyDescent="0.15">
      <c r="A136" s="132"/>
      <c r="B136" s="126"/>
      <c r="C136" s="129"/>
      <c r="D136" s="93" t="s">
        <v>77</v>
      </c>
      <c r="E136" s="76"/>
      <c r="F136" s="123"/>
    </row>
    <row r="137" spans="1:6" s="44" customFormat="1" ht="27.75" customHeight="1" x14ac:dyDescent="0.15">
      <c r="A137" s="132"/>
      <c r="B137" s="127"/>
      <c r="C137" s="130"/>
      <c r="D137" s="94" t="s">
        <v>78</v>
      </c>
      <c r="E137" s="76"/>
      <c r="F137" s="124"/>
    </row>
    <row r="138" spans="1:6" ht="36" customHeight="1" x14ac:dyDescent="0.15">
      <c r="A138" s="132"/>
      <c r="B138" s="95">
        <v>14</v>
      </c>
      <c r="C138" s="130" t="s">
        <v>25</v>
      </c>
      <c r="D138" s="130"/>
      <c r="E138" s="75" t="e">
        <f>(E105*(E145/E143))/E123</f>
        <v>#DIV/0!</v>
      </c>
      <c r="F138" s="66" t="s">
        <v>120</v>
      </c>
    </row>
    <row r="139" spans="1:6" ht="34.5" customHeight="1" x14ac:dyDescent="0.15">
      <c r="A139" s="132"/>
      <c r="B139" s="95">
        <v>15</v>
      </c>
      <c r="C139" s="116" t="s">
        <v>26</v>
      </c>
      <c r="D139" s="116"/>
      <c r="E139" s="59" t="e">
        <f>(E105*(E144/E143))/(E124/1000)</f>
        <v>#DIV/0!</v>
      </c>
      <c r="F139" s="66" t="s">
        <v>121</v>
      </c>
    </row>
    <row r="140" spans="1:6" s="44" customFormat="1" ht="33.950000000000003" customHeight="1" x14ac:dyDescent="0.15">
      <c r="A140" s="132"/>
      <c r="B140" s="113" t="s">
        <v>27</v>
      </c>
      <c r="C140" s="115" t="s">
        <v>104</v>
      </c>
      <c r="D140" s="116"/>
      <c r="E140" s="67"/>
      <c r="F140" s="65" t="s">
        <v>107</v>
      </c>
    </row>
    <row r="141" spans="1:6" s="44" customFormat="1" ht="20.100000000000001" customHeight="1" x14ac:dyDescent="0.15">
      <c r="A141" s="132"/>
      <c r="B141" s="113"/>
      <c r="C141" s="115" t="s">
        <v>105</v>
      </c>
      <c r="D141" s="116"/>
      <c r="E141" s="67"/>
      <c r="F141" s="66" t="s">
        <v>108</v>
      </c>
    </row>
    <row r="142" spans="1:6" s="44" customFormat="1" ht="48" customHeight="1" x14ac:dyDescent="0.15">
      <c r="A142" s="132"/>
      <c r="B142" s="113"/>
      <c r="C142" s="117" t="s">
        <v>106</v>
      </c>
      <c r="D142" s="118"/>
      <c r="E142" s="67"/>
      <c r="F142" s="65" t="s">
        <v>109</v>
      </c>
    </row>
    <row r="143" spans="1:6" s="44" customFormat="1" ht="27.75" customHeight="1" x14ac:dyDescent="0.15">
      <c r="A143" s="132"/>
      <c r="B143" s="113"/>
      <c r="C143" s="119" t="s">
        <v>114</v>
      </c>
      <c r="D143" s="118"/>
      <c r="E143" s="90">
        <f>(E107*E108+E111*E112+E115*E116)/29271*1000</f>
        <v>0</v>
      </c>
      <c r="F143" s="66" t="s">
        <v>102</v>
      </c>
    </row>
    <row r="144" spans="1:6" s="44" customFormat="1" ht="27.75" customHeight="1" x14ac:dyDescent="0.15">
      <c r="A144" s="132"/>
      <c r="B144" s="113"/>
      <c r="C144" s="116" t="s">
        <v>29</v>
      </c>
      <c r="D144" s="116"/>
      <c r="E144" s="59" t="e">
        <f>E124*E127/1000</f>
        <v>#DIV/0!</v>
      </c>
      <c r="F144" s="56" t="s">
        <v>28</v>
      </c>
    </row>
    <row r="145" spans="1:6" s="44" customFormat="1" ht="27.75" customHeight="1" thickBot="1" x14ac:dyDescent="0.2">
      <c r="A145" s="133"/>
      <c r="B145" s="139"/>
      <c r="C145" s="128" t="s">
        <v>30</v>
      </c>
      <c r="D145" s="128"/>
      <c r="E145" s="73" t="e">
        <f>E143-E144</f>
        <v>#DIV/0!</v>
      </c>
      <c r="F145" s="53" t="s">
        <v>28</v>
      </c>
    </row>
    <row r="146" spans="1:6" ht="19.5" customHeight="1" x14ac:dyDescent="0.15">
      <c r="A146" s="131" t="s">
        <v>89</v>
      </c>
      <c r="B146" s="108">
        <v>1</v>
      </c>
      <c r="C146" s="134" t="s">
        <v>9</v>
      </c>
      <c r="D146" s="134"/>
      <c r="E146" s="109" t="s">
        <v>8</v>
      </c>
      <c r="F146" s="110" t="s">
        <v>67</v>
      </c>
    </row>
    <row r="147" spans="1:6" ht="20.100000000000001" customHeight="1" x14ac:dyDescent="0.15">
      <c r="A147" s="132"/>
      <c r="B147" s="95">
        <v>2</v>
      </c>
      <c r="C147" s="116" t="s">
        <v>10</v>
      </c>
      <c r="D147" s="116"/>
      <c r="E147" s="57"/>
      <c r="F147" s="66" t="s">
        <v>70</v>
      </c>
    </row>
    <row r="148" spans="1:6" ht="69.75" customHeight="1" x14ac:dyDescent="0.15">
      <c r="A148" s="132"/>
      <c r="B148" s="95">
        <v>3</v>
      </c>
      <c r="C148" s="116" t="s">
        <v>11</v>
      </c>
      <c r="D148" s="116"/>
      <c r="E148" s="55"/>
      <c r="F148" s="58" t="s">
        <v>73</v>
      </c>
    </row>
    <row r="149" spans="1:6" ht="42.75" x14ac:dyDescent="0.15">
      <c r="A149" s="132"/>
      <c r="B149" s="95">
        <v>4</v>
      </c>
      <c r="C149" s="115" t="s">
        <v>72</v>
      </c>
      <c r="D149" s="116"/>
      <c r="E149" s="55"/>
      <c r="F149" s="65" t="s">
        <v>71</v>
      </c>
    </row>
    <row r="150" spans="1:6" ht="20.100000000000001" customHeight="1" x14ac:dyDescent="0.15">
      <c r="A150" s="132"/>
      <c r="B150" s="95">
        <v>5</v>
      </c>
      <c r="C150" s="116" t="s">
        <v>12</v>
      </c>
      <c r="D150" s="116"/>
      <c r="E150" s="59">
        <f>E151+E164</f>
        <v>0</v>
      </c>
      <c r="F150" s="103" t="s">
        <v>124</v>
      </c>
    </row>
    <row r="151" spans="1:6" ht="20.100000000000001" customHeight="1" x14ac:dyDescent="0.15">
      <c r="A151" s="132"/>
      <c r="B151" s="95">
        <v>5.0999999999999996</v>
      </c>
      <c r="C151" s="116" t="s">
        <v>126</v>
      </c>
      <c r="D151" s="116"/>
      <c r="E151" s="59">
        <f>(E152*E153*E154*E155+E156*E157*E159*E158+E160*E161*E162*E163)*44/12/100</f>
        <v>0</v>
      </c>
      <c r="F151" s="56" t="s">
        <v>69</v>
      </c>
    </row>
    <row r="152" spans="1:6" ht="20.100000000000001" customHeight="1" x14ac:dyDescent="0.15">
      <c r="A152" s="132"/>
      <c r="B152" s="135" t="s">
        <v>82</v>
      </c>
      <c r="C152" s="60" t="s">
        <v>13</v>
      </c>
      <c r="D152" s="136" t="s">
        <v>14</v>
      </c>
      <c r="E152" s="96"/>
      <c r="F152" s="86" t="s">
        <v>99</v>
      </c>
    </row>
    <row r="153" spans="1:6" ht="20.100000000000001" customHeight="1" x14ac:dyDescent="0.15">
      <c r="A153" s="132"/>
      <c r="B153" s="135"/>
      <c r="C153" s="60" t="s">
        <v>15</v>
      </c>
      <c r="D153" s="136"/>
      <c r="E153" s="96"/>
      <c r="F153" s="56" t="s">
        <v>16</v>
      </c>
    </row>
    <row r="154" spans="1:6" ht="20.100000000000001" customHeight="1" x14ac:dyDescent="0.15">
      <c r="A154" s="132"/>
      <c r="B154" s="135"/>
      <c r="C154" s="60" t="s">
        <v>17</v>
      </c>
      <c r="D154" s="136"/>
      <c r="E154" s="97"/>
      <c r="F154" s="56" t="s">
        <v>16</v>
      </c>
    </row>
    <row r="155" spans="1:6" ht="20.100000000000001" customHeight="1" x14ac:dyDescent="0.15">
      <c r="A155" s="132"/>
      <c r="B155" s="135"/>
      <c r="C155" s="83" t="s">
        <v>96</v>
      </c>
      <c r="D155" s="136"/>
      <c r="E155" s="62"/>
      <c r="F155" s="56" t="s">
        <v>16</v>
      </c>
    </row>
    <row r="156" spans="1:6" ht="20.100000000000001" customHeight="1" x14ac:dyDescent="0.15">
      <c r="A156" s="132"/>
      <c r="B156" s="135" t="s">
        <v>83</v>
      </c>
      <c r="C156" s="60" t="s">
        <v>13</v>
      </c>
      <c r="D156" s="136" t="s">
        <v>14</v>
      </c>
      <c r="E156" s="96"/>
      <c r="F156" s="86" t="s">
        <v>99</v>
      </c>
    </row>
    <row r="157" spans="1:6" ht="20.100000000000001" customHeight="1" x14ac:dyDescent="0.15">
      <c r="A157" s="132"/>
      <c r="B157" s="135"/>
      <c r="C157" s="60" t="s">
        <v>15</v>
      </c>
      <c r="D157" s="136"/>
      <c r="E157" s="96"/>
      <c r="F157" s="56" t="s">
        <v>16</v>
      </c>
    </row>
    <row r="158" spans="1:6" ht="20.100000000000001" customHeight="1" x14ac:dyDescent="0.15">
      <c r="A158" s="132"/>
      <c r="B158" s="135"/>
      <c r="C158" s="60" t="s">
        <v>17</v>
      </c>
      <c r="D158" s="136"/>
      <c r="E158" s="97"/>
      <c r="F158" s="56" t="s">
        <v>16</v>
      </c>
    </row>
    <row r="159" spans="1:6" ht="20.100000000000001" customHeight="1" x14ac:dyDescent="0.15">
      <c r="A159" s="132"/>
      <c r="B159" s="135"/>
      <c r="C159" s="83" t="s">
        <v>96</v>
      </c>
      <c r="D159" s="136"/>
      <c r="E159" s="62"/>
      <c r="F159" s="56" t="s">
        <v>16</v>
      </c>
    </row>
    <row r="160" spans="1:6" ht="20.100000000000001" customHeight="1" x14ac:dyDescent="0.15">
      <c r="A160" s="132"/>
      <c r="B160" s="135" t="s">
        <v>84</v>
      </c>
      <c r="C160" s="60" t="s">
        <v>13</v>
      </c>
      <c r="D160" s="136" t="s">
        <v>14</v>
      </c>
      <c r="E160" s="96"/>
      <c r="F160" s="86" t="s">
        <v>99</v>
      </c>
    </row>
    <row r="161" spans="1:6" ht="20.100000000000001" customHeight="1" x14ac:dyDescent="0.15">
      <c r="A161" s="132"/>
      <c r="B161" s="135"/>
      <c r="C161" s="60" t="s">
        <v>111</v>
      </c>
      <c r="D161" s="136"/>
      <c r="E161" s="96"/>
      <c r="F161" s="56" t="s">
        <v>16</v>
      </c>
    </row>
    <row r="162" spans="1:6" ht="20.100000000000001" customHeight="1" x14ac:dyDescent="0.15">
      <c r="A162" s="132"/>
      <c r="B162" s="135"/>
      <c r="C162" s="60" t="s">
        <v>17</v>
      </c>
      <c r="D162" s="136"/>
      <c r="E162" s="97"/>
      <c r="F162" s="56" t="s">
        <v>16</v>
      </c>
    </row>
    <row r="163" spans="1:6" ht="20.100000000000001" customHeight="1" x14ac:dyDescent="0.15">
      <c r="A163" s="132"/>
      <c r="B163" s="135"/>
      <c r="C163" s="83" t="s">
        <v>96</v>
      </c>
      <c r="D163" s="136"/>
      <c r="E163" s="62"/>
      <c r="F163" s="56" t="s">
        <v>16</v>
      </c>
    </row>
    <row r="164" spans="1:6" ht="20.100000000000001" customHeight="1" x14ac:dyDescent="0.15">
      <c r="A164" s="132"/>
      <c r="B164" s="95">
        <v>5.2</v>
      </c>
      <c r="C164" s="116" t="s">
        <v>18</v>
      </c>
      <c r="D164" s="116"/>
      <c r="E164" s="59">
        <f>E165*E166</f>
        <v>0</v>
      </c>
      <c r="F164" s="56" t="s">
        <v>19</v>
      </c>
    </row>
    <row r="165" spans="1:6" ht="20.100000000000001" customHeight="1" x14ac:dyDescent="0.15">
      <c r="A165" s="132"/>
      <c r="B165" s="95" t="s">
        <v>85</v>
      </c>
      <c r="C165" s="116" t="s">
        <v>20</v>
      </c>
      <c r="D165" s="116"/>
      <c r="E165" s="61"/>
      <c r="F165" s="56"/>
    </row>
    <row r="166" spans="1:6" ht="21.75" customHeight="1" x14ac:dyDescent="0.15">
      <c r="A166" s="132"/>
      <c r="B166" s="95" t="s">
        <v>86</v>
      </c>
      <c r="C166" s="116" t="s">
        <v>74</v>
      </c>
      <c r="D166" s="116"/>
      <c r="E166" s="88">
        <v>0.61009999999999998</v>
      </c>
      <c r="F166" s="87" t="s">
        <v>100</v>
      </c>
    </row>
    <row r="167" spans="1:6" ht="20.100000000000001" customHeight="1" x14ac:dyDescent="0.15">
      <c r="A167" s="132"/>
      <c r="B167" s="95">
        <v>6</v>
      </c>
      <c r="C167" s="116" t="s">
        <v>21</v>
      </c>
      <c r="D167" s="116"/>
      <c r="E167" s="63"/>
      <c r="F167" s="56" t="s">
        <v>22</v>
      </c>
    </row>
    <row r="168" spans="1:6" ht="20.100000000000001" customHeight="1" x14ac:dyDescent="0.15">
      <c r="A168" s="132"/>
      <c r="B168" s="95">
        <v>7</v>
      </c>
      <c r="C168" s="116" t="s">
        <v>23</v>
      </c>
      <c r="D168" s="116"/>
      <c r="E168" s="63"/>
      <c r="F168" s="56" t="s">
        <v>22</v>
      </c>
    </row>
    <row r="169" spans="1:6" ht="20.100000000000001" customHeight="1" x14ac:dyDescent="0.15">
      <c r="A169" s="132"/>
      <c r="B169" s="95">
        <v>8</v>
      </c>
      <c r="C169" s="116" t="s">
        <v>24</v>
      </c>
      <c r="D169" s="116"/>
      <c r="E169" s="63"/>
      <c r="F169" s="89" t="s">
        <v>101</v>
      </c>
    </row>
    <row r="170" spans="1:6" ht="26.25" customHeight="1" x14ac:dyDescent="0.15">
      <c r="A170" s="132"/>
      <c r="B170" s="95">
        <v>9</v>
      </c>
      <c r="C170" s="137" t="s">
        <v>94</v>
      </c>
      <c r="D170" s="138"/>
      <c r="E170" s="102" t="e">
        <f>E169/(E152*E153+E156*E157+E160*E161)/(E185/100)*100</f>
        <v>#DIV/0!</v>
      </c>
      <c r="F170" s="99" t="s">
        <v>119</v>
      </c>
    </row>
    <row r="171" spans="1:6" ht="37.5" customHeight="1" x14ac:dyDescent="0.15">
      <c r="A171" s="132"/>
      <c r="B171" s="95">
        <v>10</v>
      </c>
      <c r="C171" s="116" t="s">
        <v>112</v>
      </c>
      <c r="D171" s="116"/>
      <c r="E171" s="64" t="e">
        <f>E190/E168</f>
        <v>#DIV/0!</v>
      </c>
      <c r="F171" s="89" t="s">
        <v>122</v>
      </c>
    </row>
    <row r="172" spans="1:6" ht="26.25" customHeight="1" x14ac:dyDescent="0.15">
      <c r="A172" s="132"/>
      <c r="B172" s="95">
        <v>11</v>
      </c>
      <c r="C172" s="116" t="s">
        <v>110</v>
      </c>
      <c r="D172" s="116"/>
      <c r="E172" s="59" t="e">
        <f>34.12/(E185*E186*E187)*10^6</f>
        <v>#DIV/0!</v>
      </c>
      <c r="F172" s="101" t="s">
        <v>123</v>
      </c>
    </row>
    <row r="173" spans="1:6" ht="26.25" customHeight="1" x14ac:dyDescent="0.15">
      <c r="A173" s="132"/>
      <c r="B173" s="125">
        <v>12</v>
      </c>
      <c r="C173" s="128" t="s">
        <v>79</v>
      </c>
      <c r="D173" s="104" t="s">
        <v>125</v>
      </c>
      <c r="E173" s="76"/>
      <c r="F173" s="121" t="s">
        <v>81</v>
      </c>
    </row>
    <row r="174" spans="1:6" s="44" customFormat="1" ht="27.75" customHeight="1" x14ac:dyDescent="0.15">
      <c r="A174" s="132"/>
      <c r="B174" s="126"/>
      <c r="C174" s="129"/>
      <c r="D174" s="93" t="s">
        <v>75</v>
      </c>
      <c r="E174" s="76"/>
      <c r="F174" s="122"/>
    </row>
    <row r="175" spans="1:6" s="44" customFormat="1" ht="27.75" customHeight="1" x14ac:dyDescent="0.15">
      <c r="A175" s="132"/>
      <c r="B175" s="126"/>
      <c r="C175" s="129"/>
      <c r="D175" s="93" t="s">
        <v>76</v>
      </c>
      <c r="E175" s="76"/>
      <c r="F175" s="123"/>
    </row>
    <row r="176" spans="1:6" s="44" customFormat="1" ht="27.75" customHeight="1" x14ac:dyDescent="0.15">
      <c r="A176" s="132"/>
      <c r="B176" s="126"/>
      <c r="C176" s="129"/>
      <c r="D176" s="93" t="s">
        <v>77</v>
      </c>
      <c r="E176" s="76"/>
      <c r="F176" s="123"/>
    </row>
    <row r="177" spans="1:6" s="44" customFormat="1" ht="27.75" customHeight="1" x14ac:dyDescent="0.15">
      <c r="A177" s="132"/>
      <c r="B177" s="127"/>
      <c r="C177" s="130"/>
      <c r="D177" s="93" t="s">
        <v>78</v>
      </c>
      <c r="E177" s="76"/>
      <c r="F177" s="124"/>
    </row>
    <row r="178" spans="1:6" s="44" customFormat="1" ht="27.75" customHeight="1" x14ac:dyDescent="0.15">
      <c r="A178" s="132"/>
      <c r="B178" s="125">
        <v>13</v>
      </c>
      <c r="C178" s="128" t="s">
        <v>80</v>
      </c>
      <c r="D178" s="104" t="s">
        <v>125</v>
      </c>
      <c r="E178" s="76"/>
      <c r="F178" s="121" t="s">
        <v>81</v>
      </c>
    </row>
    <row r="179" spans="1:6" s="44" customFormat="1" ht="27.75" customHeight="1" x14ac:dyDescent="0.15">
      <c r="A179" s="132"/>
      <c r="B179" s="126"/>
      <c r="C179" s="129"/>
      <c r="D179" s="93" t="s">
        <v>75</v>
      </c>
      <c r="E179" s="76"/>
      <c r="F179" s="122"/>
    </row>
    <row r="180" spans="1:6" s="44" customFormat="1" ht="27.75" customHeight="1" x14ac:dyDescent="0.15">
      <c r="A180" s="132"/>
      <c r="B180" s="126"/>
      <c r="C180" s="129"/>
      <c r="D180" s="93" t="s">
        <v>76</v>
      </c>
      <c r="E180" s="76"/>
      <c r="F180" s="123"/>
    </row>
    <row r="181" spans="1:6" s="44" customFormat="1" ht="27.75" customHeight="1" x14ac:dyDescent="0.15">
      <c r="A181" s="132"/>
      <c r="B181" s="126"/>
      <c r="C181" s="129"/>
      <c r="D181" s="93" t="s">
        <v>77</v>
      </c>
      <c r="E181" s="76"/>
      <c r="F181" s="123"/>
    </row>
    <row r="182" spans="1:6" s="44" customFormat="1" ht="27.75" customHeight="1" x14ac:dyDescent="0.15">
      <c r="A182" s="132"/>
      <c r="B182" s="127"/>
      <c r="C182" s="130"/>
      <c r="D182" s="94" t="s">
        <v>78</v>
      </c>
      <c r="E182" s="76"/>
      <c r="F182" s="124"/>
    </row>
    <row r="183" spans="1:6" ht="36" customHeight="1" x14ac:dyDescent="0.15">
      <c r="A183" s="132"/>
      <c r="B183" s="95">
        <v>14</v>
      </c>
      <c r="C183" s="130" t="s">
        <v>25</v>
      </c>
      <c r="D183" s="130"/>
      <c r="E183" s="75" t="e">
        <f>(E150*(E190/E188))/E168</f>
        <v>#DIV/0!</v>
      </c>
      <c r="F183" s="66" t="s">
        <v>120</v>
      </c>
    </row>
    <row r="184" spans="1:6" ht="34.5" customHeight="1" x14ac:dyDescent="0.15">
      <c r="A184" s="132"/>
      <c r="B184" s="95">
        <v>15</v>
      </c>
      <c r="C184" s="116" t="s">
        <v>26</v>
      </c>
      <c r="D184" s="116"/>
      <c r="E184" s="59" t="e">
        <f>(E150*(E189/E188))/(E169/1000)</f>
        <v>#DIV/0!</v>
      </c>
      <c r="F184" s="66" t="s">
        <v>121</v>
      </c>
    </row>
    <row r="185" spans="1:6" s="44" customFormat="1" ht="33.950000000000003" customHeight="1" x14ac:dyDescent="0.15">
      <c r="A185" s="132"/>
      <c r="B185" s="113" t="s">
        <v>27</v>
      </c>
      <c r="C185" s="115" t="s">
        <v>104</v>
      </c>
      <c r="D185" s="116"/>
      <c r="E185" s="67"/>
      <c r="F185" s="65" t="s">
        <v>107</v>
      </c>
    </row>
    <row r="186" spans="1:6" s="44" customFormat="1" ht="20.100000000000001" customHeight="1" x14ac:dyDescent="0.15">
      <c r="A186" s="132"/>
      <c r="B186" s="113"/>
      <c r="C186" s="115" t="s">
        <v>105</v>
      </c>
      <c r="D186" s="116"/>
      <c r="E186" s="67"/>
      <c r="F186" s="66" t="s">
        <v>108</v>
      </c>
    </row>
    <row r="187" spans="1:6" s="44" customFormat="1" ht="48" customHeight="1" x14ac:dyDescent="0.15">
      <c r="A187" s="132"/>
      <c r="B187" s="113"/>
      <c r="C187" s="117" t="s">
        <v>106</v>
      </c>
      <c r="D187" s="118"/>
      <c r="E187" s="67"/>
      <c r="F187" s="65" t="s">
        <v>109</v>
      </c>
    </row>
    <row r="188" spans="1:6" s="44" customFormat="1" ht="27.75" customHeight="1" x14ac:dyDescent="0.15">
      <c r="A188" s="132"/>
      <c r="B188" s="113"/>
      <c r="C188" s="119" t="s">
        <v>114</v>
      </c>
      <c r="D188" s="118"/>
      <c r="E188" s="90">
        <f>(E152*E153+E156*E157+E160*E161)/29271*1000</f>
        <v>0</v>
      </c>
      <c r="F188" s="66" t="s">
        <v>102</v>
      </c>
    </row>
    <row r="189" spans="1:6" s="44" customFormat="1" ht="27.75" customHeight="1" x14ac:dyDescent="0.15">
      <c r="A189" s="132"/>
      <c r="B189" s="113"/>
      <c r="C189" s="116" t="s">
        <v>29</v>
      </c>
      <c r="D189" s="116"/>
      <c r="E189" s="59" t="e">
        <f>E169*E172/1000</f>
        <v>#DIV/0!</v>
      </c>
      <c r="F189" s="56" t="s">
        <v>28</v>
      </c>
    </row>
    <row r="190" spans="1:6" s="44" customFormat="1" ht="27.75" customHeight="1" thickBot="1" x14ac:dyDescent="0.2">
      <c r="A190" s="133"/>
      <c r="B190" s="114"/>
      <c r="C190" s="120" t="s">
        <v>30</v>
      </c>
      <c r="D190" s="120"/>
      <c r="E190" s="77" t="e">
        <f>E188-E189</f>
        <v>#DIV/0!</v>
      </c>
      <c r="F190" s="78" t="s">
        <v>28</v>
      </c>
    </row>
    <row r="191" spans="1:6" ht="19.5" customHeight="1" x14ac:dyDescent="0.15">
      <c r="A191" s="131" t="s">
        <v>90</v>
      </c>
      <c r="B191" s="108">
        <v>1</v>
      </c>
      <c r="C191" s="134" t="s">
        <v>9</v>
      </c>
      <c r="D191" s="134"/>
      <c r="E191" s="109" t="s">
        <v>8</v>
      </c>
      <c r="F191" s="110" t="s">
        <v>67</v>
      </c>
    </row>
    <row r="192" spans="1:6" ht="20.100000000000001" customHeight="1" x14ac:dyDescent="0.15">
      <c r="A192" s="132"/>
      <c r="B192" s="95">
        <v>2</v>
      </c>
      <c r="C192" s="116" t="s">
        <v>10</v>
      </c>
      <c r="D192" s="116"/>
      <c r="E192" s="57"/>
      <c r="F192" s="66" t="s">
        <v>70</v>
      </c>
    </row>
    <row r="193" spans="1:6" ht="69.75" customHeight="1" x14ac:dyDescent="0.15">
      <c r="A193" s="132"/>
      <c r="B193" s="95">
        <v>3</v>
      </c>
      <c r="C193" s="116" t="s">
        <v>11</v>
      </c>
      <c r="D193" s="116"/>
      <c r="E193" s="55"/>
      <c r="F193" s="58" t="s">
        <v>73</v>
      </c>
    </row>
    <row r="194" spans="1:6" ht="42.75" x14ac:dyDescent="0.15">
      <c r="A194" s="132"/>
      <c r="B194" s="95">
        <v>4</v>
      </c>
      <c r="C194" s="115" t="s">
        <v>72</v>
      </c>
      <c r="D194" s="116"/>
      <c r="E194" s="55"/>
      <c r="F194" s="65" t="s">
        <v>71</v>
      </c>
    </row>
    <row r="195" spans="1:6" ht="20.100000000000001" customHeight="1" x14ac:dyDescent="0.15">
      <c r="A195" s="132"/>
      <c r="B195" s="95">
        <v>5</v>
      </c>
      <c r="C195" s="116" t="s">
        <v>12</v>
      </c>
      <c r="D195" s="116"/>
      <c r="E195" s="59">
        <f>E196+E209</f>
        <v>0</v>
      </c>
      <c r="F195" s="103" t="s">
        <v>124</v>
      </c>
    </row>
    <row r="196" spans="1:6" ht="20.100000000000001" customHeight="1" x14ac:dyDescent="0.15">
      <c r="A196" s="132"/>
      <c r="B196" s="95">
        <v>5.0999999999999996</v>
      </c>
      <c r="C196" s="116" t="s">
        <v>127</v>
      </c>
      <c r="D196" s="116"/>
      <c r="E196" s="59">
        <f>(E197*E198*E199*E200+E201*E202*E204*E203+E205*E206*E207*E208)*44/12/100</f>
        <v>0</v>
      </c>
      <c r="F196" s="56" t="s">
        <v>69</v>
      </c>
    </row>
    <row r="197" spans="1:6" ht="20.100000000000001" customHeight="1" x14ac:dyDescent="0.15">
      <c r="A197" s="132"/>
      <c r="B197" s="135" t="s">
        <v>82</v>
      </c>
      <c r="C197" s="60" t="s">
        <v>13</v>
      </c>
      <c r="D197" s="136" t="s">
        <v>14</v>
      </c>
      <c r="E197" s="96"/>
      <c r="F197" s="86" t="s">
        <v>99</v>
      </c>
    </row>
    <row r="198" spans="1:6" ht="20.100000000000001" customHeight="1" x14ac:dyDescent="0.15">
      <c r="A198" s="132"/>
      <c r="B198" s="135"/>
      <c r="C198" s="60" t="s">
        <v>15</v>
      </c>
      <c r="D198" s="136"/>
      <c r="E198" s="96"/>
      <c r="F198" s="56" t="s">
        <v>16</v>
      </c>
    </row>
    <row r="199" spans="1:6" ht="20.100000000000001" customHeight="1" x14ac:dyDescent="0.15">
      <c r="A199" s="132"/>
      <c r="B199" s="135"/>
      <c r="C199" s="60" t="s">
        <v>17</v>
      </c>
      <c r="D199" s="136"/>
      <c r="E199" s="97"/>
      <c r="F199" s="56" t="s">
        <v>16</v>
      </c>
    </row>
    <row r="200" spans="1:6" ht="20.100000000000001" customHeight="1" x14ac:dyDescent="0.15">
      <c r="A200" s="132"/>
      <c r="B200" s="135"/>
      <c r="C200" s="83" t="s">
        <v>96</v>
      </c>
      <c r="D200" s="136"/>
      <c r="E200" s="62"/>
      <c r="F200" s="56" t="s">
        <v>16</v>
      </c>
    </row>
    <row r="201" spans="1:6" ht="20.100000000000001" customHeight="1" x14ac:dyDescent="0.15">
      <c r="A201" s="132"/>
      <c r="B201" s="135" t="s">
        <v>83</v>
      </c>
      <c r="C201" s="60" t="s">
        <v>13</v>
      </c>
      <c r="D201" s="136" t="s">
        <v>14</v>
      </c>
      <c r="E201" s="96"/>
      <c r="F201" s="86" t="s">
        <v>99</v>
      </c>
    </row>
    <row r="202" spans="1:6" ht="20.100000000000001" customHeight="1" x14ac:dyDescent="0.15">
      <c r="A202" s="132"/>
      <c r="B202" s="135"/>
      <c r="C202" s="60" t="s">
        <v>15</v>
      </c>
      <c r="D202" s="136"/>
      <c r="E202" s="96"/>
      <c r="F202" s="56" t="s">
        <v>16</v>
      </c>
    </row>
    <row r="203" spans="1:6" ht="20.100000000000001" customHeight="1" x14ac:dyDescent="0.15">
      <c r="A203" s="132"/>
      <c r="B203" s="135"/>
      <c r="C203" s="60" t="s">
        <v>17</v>
      </c>
      <c r="D203" s="136"/>
      <c r="E203" s="97"/>
      <c r="F203" s="56" t="s">
        <v>16</v>
      </c>
    </row>
    <row r="204" spans="1:6" ht="20.100000000000001" customHeight="1" x14ac:dyDescent="0.15">
      <c r="A204" s="132"/>
      <c r="B204" s="135"/>
      <c r="C204" s="83" t="s">
        <v>96</v>
      </c>
      <c r="D204" s="136"/>
      <c r="E204" s="62"/>
      <c r="F204" s="56" t="s">
        <v>16</v>
      </c>
    </row>
    <row r="205" spans="1:6" ht="20.100000000000001" customHeight="1" x14ac:dyDescent="0.15">
      <c r="A205" s="132"/>
      <c r="B205" s="135" t="s">
        <v>84</v>
      </c>
      <c r="C205" s="60" t="s">
        <v>13</v>
      </c>
      <c r="D205" s="136" t="s">
        <v>14</v>
      </c>
      <c r="E205" s="96"/>
      <c r="F205" s="86" t="s">
        <v>99</v>
      </c>
    </row>
    <row r="206" spans="1:6" ht="20.100000000000001" customHeight="1" x14ac:dyDescent="0.15">
      <c r="A206" s="132"/>
      <c r="B206" s="135"/>
      <c r="C206" s="60" t="s">
        <v>111</v>
      </c>
      <c r="D206" s="136"/>
      <c r="E206" s="96"/>
      <c r="F206" s="56" t="s">
        <v>16</v>
      </c>
    </row>
    <row r="207" spans="1:6" ht="20.100000000000001" customHeight="1" x14ac:dyDescent="0.15">
      <c r="A207" s="132"/>
      <c r="B207" s="135"/>
      <c r="C207" s="60" t="s">
        <v>17</v>
      </c>
      <c r="D207" s="136"/>
      <c r="E207" s="97"/>
      <c r="F207" s="56" t="s">
        <v>16</v>
      </c>
    </row>
    <row r="208" spans="1:6" ht="20.100000000000001" customHeight="1" x14ac:dyDescent="0.15">
      <c r="A208" s="132"/>
      <c r="B208" s="135"/>
      <c r="C208" s="83" t="s">
        <v>96</v>
      </c>
      <c r="D208" s="136"/>
      <c r="E208" s="62"/>
      <c r="F208" s="56" t="s">
        <v>16</v>
      </c>
    </row>
    <row r="209" spans="1:6" ht="20.100000000000001" customHeight="1" x14ac:dyDescent="0.15">
      <c r="A209" s="132"/>
      <c r="B209" s="95">
        <v>5.2</v>
      </c>
      <c r="C209" s="116" t="s">
        <v>18</v>
      </c>
      <c r="D209" s="116"/>
      <c r="E209" s="59">
        <f>E210*E211</f>
        <v>0</v>
      </c>
      <c r="F209" s="56" t="s">
        <v>19</v>
      </c>
    </row>
    <row r="210" spans="1:6" ht="20.100000000000001" customHeight="1" x14ac:dyDescent="0.15">
      <c r="A210" s="132"/>
      <c r="B210" s="95" t="s">
        <v>85</v>
      </c>
      <c r="C210" s="116" t="s">
        <v>20</v>
      </c>
      <c r="D210" s="116"/>
      <c r="E210" s="61"/>
      <c r="F210" s="56"/>
    </row>
    <row r="211" spans="1:6" ht="21.75" customHeight="1" x14ac:dyDescent="0.15">
      <c r="A211" s="132"/>
      <c r="B211" s="95" t="s">
        <v>86</v>
      </c>
      <c r="C211" s="116" t="s">
        <v>74</v>
      </c>
      <c r="D211" s="116"/>
      <c r="E211" s="88">
        <v>0.61009999999999998</v>
      </c>
      <c r="F211" s="87" t="s">
        <v>100</v>
      </c>
    </row>
    <row r="212" spans="1:6" ht="20.100000000000001" customHeight="1" x14ac:dyDescent="0.15">
      <c r="A212" s="132"/>
      <c r="B212" s="95">
        <v>6</v>
      </c>
      <c r="C212" s="116" t="s">
        <v>21</v>
      </c>
      <c r="D212" s="116"/>
      <c r="E212" s="63"/>
      <c r="F212" s="56" t="s">
        <v>22</v>
      </c>
    </row>
    <row r="213" spans="1:6" ht="20.100000000000001" customHeight="1" x14ac:dyDescent="0.15">
      <c r="A213" s="132"/>
      <c r="B213" s="95">
        <v>7</v>
      </c>
      <c r="C213" s="116" t="s">
        <v>23</v>
      </c>
      <c r="D213" s="116"/>
      <c r="E213" s="63"/>
      <c r="F213" s="56" t="s">
        <v>22</v>
      </c>
    </row>
    <row r="214" spans="1:6" ht="20.100000000000001" customHeight="1" x14ac:dyDescent="0.15">
      <c r="A214" s="132"/>
      <c r="B214" s="95">
        <v>8</v>
      </c>
      <c r="C214" s="116" t="s">
        <v>24</v>
      </c>
      <c r="D214" s="116"/>
      <c r="E214" s="63"/>
      <c r="F214" s="89" t="s">
        <v>101</v>
      </c>
    </row>
    <row r="215" spans="1:6" ht="26.25" customHeight="1" x14ac:dyDescent="0.15">
      <c r="A215" s="132"/>
      <c r="B215" s="95">
        <v>9</v>
      </c>
      <c r="C215" s="137" t="s">
        <v>94</v>
      </c>
      <c r="D215" s="138"/>
      <c r="E215" s="102" t="e">
        <f>E214/(E197*E198+E201*E202+E205*E206)/(E230/100)*100</f>
        <v>#DIV/0!</v>
      </c>
      <c r="F215" s="99" t="s">
        <v>119</v>
      </c>
    </row>
    <row r="216" spans="1:6" ht="37.5" customHeight="1" x14ac:dyDescent="0.15">
      <c r="A216" s="132"/>
      <c r="B216" s="95">
        <v>10</v>
      </c>
      <c r="C216" s="116" t="s">
        <v>112</v>
      </c>
      <c r="D216" s="116"/>
      <c r="E216" s="64" t="e">
        <f>E235/E213</f>
        <v>#DIV/0!</v>
      </c>
      <c r="F216" s="89" t="s">
        <v>122</v>
      </c>
    </row>
    <row r="217" spans="1:6" ht="26.25" customHeight="1" x14ac:dyDescent="0.15">
      <c r="A217" s="132"/>
      <c r="B217" s="95">
        <v>11</v>
      </c>
      <c r="C217" s="116" t="s">
        <v>110</v>
      </c>
      <c r="D217" s="116"/>
      <c r="E217" s="59" t="e">
        <f>34.12/(E230*E231*E232)*10^6</f>
        <v>#DIV/0!</v>
      </c>
      <c r="F217" s="101" t="s">
        <v>123</v>
      </c>
    </row>
    <row r="218" spans="1:6" ht="26.25" customHeight="1" x14ac:dyDescent="0.15">
      <c r="A218" s="132"/>
      <c r="B218" s="125">
        <v>12</v>
      </c>
      <c r="C218" s="128" t="s">
        <v>79</v>
      </c>
      <c r="D218" s="104" t="s">
        <v>125</v>
      </c>
      <c r="E218" s="76"/>
      <c r="F218" s="121" t="s">
        <v>81</v>
      </c>
    </row>
    <row r="219" spans="1:6" s="44" customFormat="1" ht="27.75" customHeight="1" x14ac:dyDescent="0.15">
      <c r="A219" s="132"/>
      <c r="B219" s="126"/>
      <c r="C219" s="129"/>
      <c r="D219" s="93" t="s">
        <v>75</v>
      </c>
      <c r="E219" s="76"/>
      <c r="F219" s="122"/>
    </row>
    <row r="220" spans="1:6" s="44" customFormat="1" ht="27.75" customHeight="1" x14ac:dyDescent="0.15">
      <c r="A220" s="132"/>
      <c r="B220" s="126"/>
      <c r="C220" s="129"/>
      <c r="D220" s="93" t="s">
        <v>76</v>
      </c>
      <c r="E220" s="76"/>
      <c r="F220" s="123"/>
    </row>
    <row r="221" spans="1:6" s="44" customFormat="1" ht="27.75" customHeight="1" x14ac:dyDescent="0.15">
      <c r="A221" s="132"/>
      <c r="B221" s="126"/>
      <c r="C221" s="129"/>
      <c r="D221" s="93" t="s">
        <v>77</v>
      </c>
      <c r="E221" s="76"/>
      <c r="F221" s="123"/>
    </row>
    <row r="222" spans="1:6" s="44" customFormat="1" ht="27.75" customHeight="1" x14ac:dyDescent="0.15">
      <c r="A222" s="132"/>
      <c r="B222" s="127"/>
      <c r="C222" s="130"/>
      <c r="D222" s="93" t="s">
        <v>78</v>
      </c>
      <c r="E222" s="76"/>
      <c r="F222" s="124"/>
    </row>
    <row r="223" spans="1:6" s="44" customFormat="1" ht="27.75" customHeight="1" x14ac:dyDescent="0.15">
      <c r="A223" s="132"/>
      <c r="B223" s="125">
        <v>13</v>
      </c>
      <c r="C223" s="128" t="s">
        <v>80</v>
      </c>
      <c r="D223" s="104" t="s">
        <v>125</v>
      </c>
      <c r="E223" s="76"/>
      <c r="F223" s="121" t="s">
        <v>81</v>
      </c>
    </row>
    <row r="224" spans="1:6" s="44" customFormat="1" ht="27.75" customHeight="1" x14ac:dyDescent="0.15">
      <c r="A224" s="132"/>
      <c r="B224" s="126"/>
      <c r="C224" s="129"/>
      <c r="D224" s="93" t="s">
        <v>75</v>
      </c>
      <c r="E224" s="76"/>
      <c r="F224" s="122"/>
    </row>
    <row r="225" spans="1:6" s="44" customFormat="1" ht="27.75" customHeight="1" x14ac:dyDescent="0.15">
      <c r="A225" s="132"/>
      <c r="B225" s="126"/>
      <c r="C225" s="129"/>
      <c r="D225" s="93" t="s">
        <v>76</v>
      </c>
      <c r="E225" s="76"/>
      <c r="F225" s="123"/>
    </row>
    <row r="226" spans="1:6" s="44" customFormat="1" ht="27.75" customHeight="1" x14ac:dyDescent="0.15">
      <c r="A226" s="132"/>
      <c r="B226" s="126"/>
      <c r="C226" s="129"/>
      <c r="D226" s="93" t="s">
        <v>77</v>
      </c>
      <c r="E226" s="76"/>
      <c r="F226" s="123"/>
    </row>
    <row r="227" spans="1:6" s="44" customFormat="1" ht="27.75" customHeight="1" x14ac:dyDescent="0.15">
      <c r="A227" s="132"/>
      <c r="B227" s="127"/>
      <c r="C227" s="130"/>
      <c r="D227" s="94" t="s">
        <v>78</v>
      </c>
      <c r="E227" s="76"/>
      <c r="F227" s="124"/>
    </row>
    <row r="228" spans="1:6" ht="36" customHeight="1" x14ac:dyDescent="0.15">
      <c r="A228" s="132"/>
      <c r="B228" s="95">
        <v>14</v>
      </c>
      <c r="C228" s="130" t="s">
        <v>25</v>
      </c>
      <c r="D228" s="130"/>
      <c r="E228" s="75" t="e">
        <f>(E195*(E235/E233))/E213</f>
        <v>#DIV/0!</v>
      </c>
      <c r="F228" s="66" t="s">
        <v>120</v>
      </c>
    </row>
    <row r="229" spans="1:6" ht="34.5" customHeight="1" x14ac:dyDescent="0.15">
      <c r="A229" s="132"/>
      <c r="B229" s="95">
        <v>15</v>
      </c>
      <c r="C229" s="116" t="s">
        <v>26</v>
      </c>
      <c r="D229" s="116"/>
      <c r="E229" s="59" t="e">
        <f>(E195*(E234/E233))/(E214/1000)</f>
        <v>#DIV/0!</v>
      </c>
      <c r="F229" s="66" t="s">
        <v>121</v>
      </c>
    </row>
    <row r="230" spans="1:6" s="44" customFormat="1" ht="33.950000000000003" customHeight="1" x14ac:dyDescent="0.15">
      <c r="A230" s="132"/>
      <c r="B230" s="113" t="s">
        <v>27</v>
      </c>
      <c r="C230" s="115" t="s">
        <v>104</v>
      </c>
      <c r="D230" s="116"/>
      <c r="E230" s="67"/>
      <c r="F230" s="65" t="s">
        <v>107</v>
      </c>
    </row>
    <row r="231" spans="1:6" s="44" customFormat="1" ht="20.100000000000001" customHeight="1" x14ac:dyDescent="0.15">
      <c r="A231" s="132"/>
      <c r="B231" s="113"/>
      <c r="C231" s="115" t="s">
        <v>105</v>
      </c>
      <c r="D231" s="116"/>
      <c r="E231" s="67"/>
      <c r="F231" s="66" t="s">
        <v>108</v>
      </c>
    </row>
    <row r="232" spans="1:6" s="44" customFormat="1" ht="48" customHeight="1" x14ac:dyDescent="0.15">
      <c r="A232" s="132"/>
      <c r="B232" s="113"/>
      <c r="C232" s="117" t="s">
        <v>106</v>
      </c>
      <c r="D232" s="118"/>
      <c r="E232" s="67"/>
      <c r="F232" s="65" t="s">
        <v>109</v>
      </c>
    </row>
    <row r="233" spans="1:6" s="44" customFormat="1" ht="27.75" customHeight="1" x14ac:dyDescent="0.15">
      <c r="A233" s="132"/>
      <c r="B233" s="113"/>
      <c r="C233" s="119" t="s">
        <v>114</v>
      </c>
      <c r="D233" s="118"/>
      <c r="E233" s="90">
        <f>(E197*E198+E201*E202+E205*E206)/29271*1000</f>
        <v>0</v>
      </c>
      <c r="F233" s="66" t="s">
        <v>102</v>
      </c>
    </row>
    <row r="234" spans="1:6" s="44" customFormat="1" ht="27.75" customHeight="1" x14ac:dyDescent="0.15">
      <c r="A234" s="132"/>
      <c r="B234" s="113"/>
      <c r="C234" s="116" t="s">
        <v>29</v>
      </c>
      <c r="D234" s="116"/>
      <c r="E234" s="59" t="e">
        <f>E214*E217/1000</f>
        <v>#DIV/0!</v>
      </c>
      <c r="F234" s="56" t="s">
        <v>28</v>
      </c>
    </row>
    <row r="235" spans="1:6" s="44" customFormat="1" ht="27.75" customHeight="1" thickBot="1" x14ac:dyDescent="0.2">
      <c r="A235" s="133"/>
      <c r="B235" s="114"/>
      <c r="C235" s="120" t="s">
        <v>30</v>
      </c>
      <c r="D235" s="120"/>
      <c r="E235" s="77" t="e">
        <f>E233-E234</f>
        <v>#DIV/0!</v>
      </c>
      <c r="F235" s="78" t="s">
        <v>28</v>
      </c>
    </row>
    <row r="236" spans="1:6" s="44" customFormat="1" ht="31.5" customHeight="1" thickBot="1" x14ac:dyDescent="0.2">
      <c r="A236" s="80" t="s">
        <v>91</v>
      </c>
      <c r="B236" s="81">
        <v>16</v>
      </c>
      <c r="C236" s="111" t="s">
        <v>93</v>
      </c>
      <c r="D236" s="112"/>
      <c r="E236" s="79">
        <f>E15+E60+E105+E150+E195</f>
        <v>0</v>
      </c>
      <c r="F236" s="82" t="s">
        <v>92</v>
      </c>
    </row>
    <row r="237" spans="1:6" ht="267" customHeight="1" x14ac:dyDescent="0.15">
      <c r="A237" s="142" t="s">
        <v>95</v>
      </c>
      <c r="B237" s="142"/>
      <c r="C237" s="142"/>
      <c r="D237" s="142"/>
      <c r="E237" s="142"/>
      <c r="F237" s="142"/>
    </row>
    <row r="243" ht="25.5" customHeight="1" x14ac:dyDescent="0.15"/>
  </sheetData>
  <sheetProtection formatCells="0" formatColumns="0" formatRows="0" insertColumns="0" insertRows="0" deleteColumns="0" deleteRows="0"/>
  <protectedRanges>
    <protectedRange sqref="E35:E36 E80:E81 E125:E126 E170:E171 E215:E216" name="区域2" securityDescriptor=""/>
    <protectedRange sqref="E95:E97" name="区域1_1" securityDescriptor=""/>
    <protectedRange sqref="E140:E142" name="区域1_2" securityDescriptor=""/>
    <protectedRange sqref="E185:E187" name="区域1_3" securityDescriptor=""/>
    <protectedRange sqref="E230:E232" name="区域1_4" securityDescriptor=""/>
    <protectedRange sqref="E50:E52" name="区域1_5" securityDescriptor=""/>
  </protectedRanges>
  <mergeCells count="201">
    <mergeCell ref="C123:D123"/>
    <mergeCell ref="C37:D37"/>
    <mergeCell ref="F223:F227"/>
    <mergeCell ref="C83:C87"/>
    <mergeCell ref="F83:F87"/>
    <mergeCell ref="C88:C92"/>
    <mergeCell ref="F88:F92"/>
    <mergeCell ref="B83:B87"/>
    <mergeCell ref="B88:B92"/>
    <mergeCell ref="B128:B132"/>
    <mergeCell ref="C128:C132"/>
    <mergeCell ref="F128:F132"/>
    <mergeCell ref="C104:D104"/>
    <mergeCell ref="C105:D105"/>
    <mergeCell ref="C106:D106"/>
    <mergeCell ref="B107:B110"/>
    <mergeCell ref="D107:D110"/>
    <mergeCell ref="B111:B114"/>
    <mergeCell ref="D111:D114"/>
    <mergeCell ref="B115:B118"/>
    <mergeCell ref="D115:D118"/>
    <mergeCell ref="C119:D119"/>
    <mergeCell ref="C120:D120"/>
    <mergeCell ref="C121:D121"/>
    <mergeCell ref="C122:D122"/>
    <mergeCell ref="C29:D29"/>
    <mergeCell ref="C30:D30"/>
    <mergeCell ref="C31:D31"/>
    <mergeCell ref="D17:D20"/>
    <mergeCell ref="D21:D24"/>
    <mergeCell ref="D25:D28"/>
    <mergeCell ref="C34:D34"/>
    <mergeCell ref="C35:D35"/>
    <mergeCell ref="C36:D36"/>
    <mergeCell ref="C51:D51"/>
    <mergeCell ref="C52:D52"/>
    <mergeCell ref="C53:D53"/>
    <mergeCell ref="A1:F1"/>
    <mergeCell ref="A2:F2"/>
    <mergeCell ref="A3:F3"/>
    <mergeCell ref="A4:B4"/>
    <mergeCell ref="C4:F4"/>
    <mergeCell ref="A5:B5"/>
    <mergeCell ref="C5:D5"/>
    <mergeCell ref="A6:F6"/>
    <mergeCell ref="C7:D7"/>
    <mergeCell ref="A8:B8"/>
    <mergeCell ref="C8:D8"/>
    <mergeCell ref="A9:B9"/>
    <mergeCell ref="C9:D9"/>
    <mergeCell ref="A10:D10"/>
    <mergeCell ref="A11:A55"/>
    <mergeCell ref="B38:B42"/>
    <mergeCell ref="B43:B47"/>
    <mergeCell ref="C38:C42"/>
    <mergeCell ref="C43:C47"/>
    <mergeCell ref="C32:D32"/>
    <mergeCell ref="C33:D33"/>
    <mergeCell ref="B17:B20"/>
    <mergeCell ref="B21:B24"/>
    <mergeCell ref="B25:B28"/>
    <mergeCell ref="C11:D11"/>
    <mergeCell ref="C12:D12"/>
    <mergeCell ref="C13:D13"/>
    <mergeCell ref="C14:D14"/>
    <mergeCell ref="C15:D15"/>
    <mergeCell ref="C16:D16"/>
    <mergeCell ref="A237:F237"/>
    <mergeCell ref="A56:A100"/>
    <mergeCell ref="C56:D56"/>
    <mergeCell ref="C57:D57"/>
    <mergeCell ref="C58:D58"/>
    <mergeCell ref="C59:D59"/>
    <mergeCell ref="C60:D60"/>
    <mergeCell ref="C61:D61"/>
    <mergeCell ref="B62:B65"/>
    <mergeCell ref="D62:D65"/>
    <mergeCell ref="B66:B69"/>
    <mergeCell ref="D66:D69"/>
    <mergeCell ref="C77:D77"/>
    <mergeCell ref="C78:D78"/>
    <mergeCell ref="C79:D79"/>
    <mergeCell ref="C80:D80"/>
    <mergeCell ref="C138:D138"/>
    <mergeCell ref="C139:D139"/>
    <mergeCell ref="C126:D126"/>
    <mergeCell ref="C127:D127"/>
    <mergeCell ref="A101:A145"/>
    <mergeCell ref="C101:D101"/>
    <mergeCell ref="C102:D102"/>
    <mergeCell ref="C103:D103"/>
    <mergeCell ref="F38:F42"/>
    <mergeCell ref="F43:F47"/>
    <mergeCell ref="B95:B100"/>
    <mergeCell ref="C95:D95"/>
    <mergeCell ref="C96:D96"/>
    <mergeCell ref="C97:D97"/>
    <mergeCell ref="C98:D98"/>
    <mergeCell ref="C99:D99"/>
    <mergeCell ref="C100:D100"/>
    <mergeCell ref="C93:D93"/>
    <mergeCell ref="C94:D94"/>
    <mergeCell ref="C81:D81"/>
    <mergeCell ref="C82:D82"/>
    <mergeCell ref="B50:B55"/>
    <mergeCell ref="B70:B73"/>
    <mergeCell ref="D70:D73"/>
    <mergeCell ref="C74:D74"/>
    <mergeCell ref="C75:D75"/>
    <mergeCell ref="C48:D48"/>
    <mergeCell ref="C76:D76"/>
    <mergeCell ref="C54:D54"/>
    <mergeCell ref="C55:D55"/>
    <mergeCell ref="C49:D49"/>
    <mergeCell ref="C50:D50"/>
    <mergeCell ref="C124:D124"/>
    <mergeCell ref="C125:D125"/>
    <mergeCell ref="B140:B145"/>
    <mergeCell ref="C140:D140"/>
    <mergeCell ref="C141:D141"/>
    <mergeCell ref="C142:D142"/>
    <mergeCell ref="C143:D143"/>
    <mergeCell ref="C144:D144"/>
    <mergeCell ref="C145:D145"/>
    <mergeCell ref="B133:B137"/>
    <mergeCell ref="C133:C137"/>
    <mergeCell ref="F133:F137"/>
    <mergeCell ref="B173:B177"/>
    <mergeCell ref="C173:C177"/>
    <mergeCell ref="F173:F177"/>
    <mergeCell ref="A146:A190"/>
    <mergeCell ref="C146:D146"/>
    <mergeCell ref="C147:D147"/>
    <mergeCell ref="C148:D148"/>
    <mergeCell ref="C149:D149"/>
    <mergeCell ref="C150:D150"/>
    <mergeCell ref="C151:D151"/>
    <mergeCell ref="B152:B155"/>
    <mergeCell ref="D152:D155"/>
    <mergeCell ref="B156:B159"/>
    <mergeCell ref="D156:D159"/>
    <mergeCell ref="B160:B163"/>
    <mergeCell ref="D160:D163"/>
    <mergeCell ref="C164:D164"/>
    <mergeCell ref="C165:D165"/>
    <mergeCell ref="C183:D183"/>
    <mergeCell ref="C184:D184"/>
    <mergeCell ref="C171:D171"/>
    <mergeCell ref="C166:D166"/>
    <mergeCell ref="C167:D167"/>
    <mergeCell ref="C168:D168"/>
    <mergeCell ref="C169:D169"/>
    <mergeCell ref="C170:D170"/>
    <mergeCell ref="C228:D228"/>
    <mergeCell ref="C229:D229"/>
    <mergeCell ref="C216:D216"/>
    <mergeCell ref="C217:D217"/>
    <mergeCell ref="C172:D172"/>
    <mergeCell ref="B185:B190"/>
    <mergeCell ref="C185:D185"/>
    <mergeCell ref="C186:D186"/>
    <mergeCell ref="C187:D187"/>
    <mergeCell ref="C188:D188"/>
    <mergeCell ref="C189:D189"/>
    <mergeCell ref="C190:D190"/>
    <mergeCell ref="B178:B182"/>
    <mergeCell ref="C178:C182"/>
    <mergeCell ref="B223:B227"/>
    <mergeCell ref="C223:C227"/>
    <mergeCell ref="A191:A235"/>
    <mergeCell ref="C191:D191"/>
    <mergeCell ref="C192:D192"/>
    <mergeCell ref="C193:D193"/>
    <mergeCell ref="C194:D194"/>
    <mergeCell ref="C195:D195"/>
    <mergeCell ref="C196:D196"/>
    <mergeCell ref="B197:B200"/>
    <mergeCell ref="D197:D200"/>
    <mergeCell ref="B201:B204"/>
    <mergeCell ref="D201:D204"/>
    <mergeCell ref="B205:B208"/>
    <mergeCell ref="D205:D208"/>
    <mergeCell ref="C209:D209"/>
    <mergeCell ref="C210:D210"/>
    <mergeCell ref="C211:D211"/>
    <mergeCell ref="C212:D212"/>
    <mergeCell ref="C213:D213"/>
    <mergeCell ref="C214:D214"/>
    <mergeCell ref="C215:D215"/>
    <mergeCell ref="C236:D236"/>
    <mergeCell ref="B230:B235"/>
    <mergeCell ref="C230:D230"/>
    <mergeCell ref="C231:D231"/>
    <mergeCell ref="C232:D232"/>
    <mergeCell ref="C233:D233"/>
    <mergeCell ref="C234:D234"/>
    <mergeCell ref="C235:D235"/>
    <mergeCell ref="F178:F182"/>
    <mergeCell ref="B218:B222"/>
    <mergeCell ref="C218:C222"/>
    <mergeCell ref="F218:F222"/>
  </mergeCells>
  <phoneticPr fontId="17" type="noConversion"/>
  <dataValidations count="4">
    <dataValidation type="list" allowBlank="1" showInputMessage="1" showErrorMessage="1" sqref="D152:D163 D17:D28 D62:D73 D107:D118 D197:D208">
      <formula1>"无烟煤,烟煤,褐煤,洗精煤,其他洗煤,型煤,水煤浆,煤粉,煤矸石,焦炭,其他焦化产品,原油,燃料油,汽油,柴油,炼厂干气,天然气,焦炉煤气,其它煤气"</formula1>
    </dataValidation>
    <dataValidation type="decimal" allowBlank="1" showInputMessage="1" showErrorMessage="1" sqref="E140:E142 E230:E232 E95:E97 E208 E110 E155 E20 E24 E159 E114 E163 E28 E65 E69 E73 E118 E185:E187 E200 E204 E50:E52">
      <formula1>0</formula1>
      <formula2>100</formula2>
    </dataValidation>
    <dataValidation showInputMessage="1" showErrorMessage="1" sqref="E13 E148 E58 E103 E193"/>
    <dataValidation type="list" allowBlank="1" showInputMessage="1" showErrorMessage="1" sqref="E146 E11 E56 E101 E191">
      <formula1>"燃煤,燃油,燃气"</formula1>
    </dataValidation>
  </dataValidations>
  <printOptions horizontalCentered="1"/>
  <pageMargins left="0.59055118110236227" right="0.39370078740157483" top="0.39370078740157483" bottom="0.39370078740157483" header="0" footer="0"/>
  <pageSetup paperSize="9" scale="63" fitToHeight="0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opLeftCell="A13" zoomScale="85" zoomScaleNormal="85" workbookViewId="0">
      <selection activeCell="G26" sqref="G26"/>
    </sheetView>
  </sheetViews>
  <sheetFormatPr defaultColWidth="9" defaultRowHeight="15.75" x14ac:dyDescent="0.15"/>
  <cols>
    <col min="1" max="1" width="18.625" style="2" customWidth="1"/>
    <col min="2" max="2" width="16.625" style="2" customWidth="1"/>
    <col min="3" max="3" width="16" style="2" customWidth="1"/>
    <col min="4" max="4" width="12.5" style="2" customWidth="1"/>
    <col min="5" max="5" width="9.125" style="2" customWidth="1"/>
    <col min="6" max="7" width="10.125" style="3" customWidth="1"/>
    <col min="8" max="8" width="10.125" style="2" customWidth="1"/>
    <col min="9" max="9" width="9" style="2"/>
    <col min="10" max="10" width="10.5" style="2" customWidth="1"/>
    <col min="11" max="16384" width="9" style="2"/>
  </cols>
  <sheetData>
    <row r="1" spans="1:9" ht="40.5" customHeight="1" x14ac:dyDescent="0.15">
      <c r="A1" s="173" t="s">
        <v>31</v>
      </c>
      <c r="B1" s="174"/>
      <c r="C1" s="174"/>
      <c r="D1" s="175"/>
    </row>
    <row r="2" spans="1:9" ht="59.25" customHeight="1" x14ac:dyDescent="0.15">
      <c r="A2" s="4" t="s">
        <v>32</v>
      </c>
      <c r="B2" s="5" t="s">
        <v>33</v>
      </c>
      <c r="C2" s="6" t="s">
        <v>34</v>
      </c>
      <c r="D2" s="7" t="s">
        <v>35</v>
      </c>
    </row>
    <row r="3" spans="1:9" ht="20.25" customHeight="1" x14ac:dyDescent="0.15">
      <c r="A3" s="8" t="s">
        <v>36</v>
      </c>
      <c r="B3" s="9" t="s">
        <v>37</v>
      </c>
      <c r="C3" s="10" t="s">
        <v>38</v>
      </c>
      <c r="D3" s="11">
        <v>0.98</v>
      </c>
    </row>
    <row r="4" spans="1:9" ht="20.100000000000001" customHeight="1" x14ac:dyDescent="0.15">
      <c r="A4" s="12" t="s">
        <v>39</v>
      </c>
      <c r="B4" s="13">
        <v>41.816000000000003</v>
      </c>
      <c r="C4" s="14">
        <v>2.0080000000000001E-2</v>
      </c>
      <c r="D4" s="15">
        <v>0.98</v>
      </c>
    </row>
    <row r="5" spans="1:9" ht="20.100000000000001" customHeight="1" x14ac:dyDescent="0.15">
      <c r="A5" s="16" t="s">
        <v>40</v>
      </c>
      <c r="B5" s="17">
        <v>41.816000000000003</v>
      </c>
      <c r="C5" s="18">
        <v>2.1100000000000001E-2</v>
      </c>
      <c r="D5" s="19">
        <v>0.98</v>
      </c>
    </row>
    <row r="6" spans="1:9" ht="20.100000000000001" customHeight="1" x14ac:dyDescent="0.15">
      <c r="A6" s="16" t="s">
        <v>41</v>
      </c>
      <c r="B6" s="17">
        <v>43.07</v>
      </c>
      <c r="C6" s="18">
        <v>1.89E-2</v>
      </c>
      <c r="D6" s="19">
        <v>0.98</v>
      </c>
    </row>
    <row r="7" spans="1:9" ht="20.100000000000001" customHeight="1" x14ac:dyDescent="0.15">
      <c r="A7" s="20" t="s">
        <v>42</v>
      </c>
      <c r="B7" s="21">
        <v>42.652000000000001</v>
      </c>
      <c r="C7" s="22">
        <v>2.0199999999999999E-2</v>
      </c>
      <c r="D7" s="23">
        <v>0.98</v>
      </c>
    </row>
    <row r="8" spans="1:9" ht="20.100000000000001" customHeight="1" x14ac:dyDescent="0.15">
      <c r="A8" s="24" t="s">
        <v>43</v>
      </c>
      <c r="B8" s="25">
        <v>45.997999999999998</v>
      </c>
      <c r="C8" s="26">
        <v>1.8200000000000001E-2</v>
      </c>
      <c r="D8" s="27">
        <v>0.98</v>
      </c>
    </row>
    <row r="9" spans="1:9" ht="20.100000000000001" customHeight="1" x14ac:dyDescent="0.15">
      <c r="A9" s="16" t="s">
        <v>44</v>
      </c>
      <c r="B9" s="17">
        <v>389.31</v>
      </c>
      <c r="C9" s="18">
        <v>1.532E-2</v>
      </c>
      <c r="D9" s="28">
        <v>0.99</v>
      </c>
    </row>
    <row r="10" spans="1:9" ht="20.100000000000001" customHeight="1" x14ac:dyDescent="0.15">
      <c r="A10" s="16" t="s">
        <v>45</v>
      </c>
      <c r="B10" s="17">
        <v>179.81</v>
      </c>
      <c r="C10" s="18">
        <v>1.358E-2</v>
      </c>
      <c r="D10" s="28">
        <v>0.99</v>
      </c>
    </row>
    <row r="11" spans="1:9" ht="20.100000000000001" customHeight="1" x14ac:dyDescent="0.15">
      <c r="A11" s="20" t="s">
        <v>46</v>
      </c>
      <c r="B11" s="21">
        <v>52.27</v>
      </c>
      <c r="C11" s="22">
        <v>1.2200000000000001E-2</v>
      </c>
      <c r="D11" s="29">
        <v>0.99</v>
      </c>
    </row>
    <row r="12" spans="1:9" x14ac:dyDescent="0.15">
      <c r="A12" s="30"/>
    </row>
    <row r="13" spans="1:9" ht="27.75" customHeight="1" x14ac:dyDescent="0.15">
      <c r="A13" s="176" t="s">
        <v>47</v>
      </c>
      <c r="B13" s="177"/>
      <c r="C13" s="177"/>
      <c r="D13" s="177"/>
      <c r="E13" s="177"/>
      <c r="F13" s="177"/>
      <c r="G13" s="177"/>
      <c r="H13" s="177"/>
      <c r="I13" s="178"/>
    </row>
    <row r="14" spans="1:9" ht="33" customHeight="1" x14ac:dyDescent="0.15">
      <c r="A14" s="31" t="s">
        <v>48</v>
      </c>
      <c r="B14" s="32" t="s">
        <v>49</v>
      </c>
      <c r="C14" s="32" t="s">
        <v>50</v>
      </c>
      <c r="D14" s="32" t="s">
        <v>51</v>
      </c>
      <c r="E14" s="32" t="s">
        <v>52</v>
      </c>
      <c r="F14" s="32" t="s">
        <v>53</v>
      </c>
      <c r="G14" s="32" t="s">
        <v>54</v>
      </c>
      <c r="H14" s="32" t="s">
        <v>55</v>
      </c>
      <c r="I14" s="39" t="s">
        <v>56</v>
      </c>
    </row>
    <row r="15" spans="1:9" ht="30" x14ac:dyDescent="0.15">
      <c r="A15" s="33" t="s">
        <v>57</v>
      </c>
      <c r="B15" s="34">
        <v>26.7</v>
      </c>
      <c r="C15" s="34">
        <v>19.57</v>
      </c>
      <c r="D15" s="34">
        <v>11.9</v>
      </c>
      <c r="E15" s="34">
        <v>26.334</v>
      </c>
      <c r="F15" s="34">
        <v>12.545</v>
      </c>
      <c r="G15" s="34">
        <v>17.46</v>
      </c>
      <c r="H15" s="34">
        <v>5.82</v>
      </c>
      <c r="I15" s="40">
        <v>28.434999999999999</v>
      </c>
    </row>
    <row r="18" spans="1:12" ht="35.25" customHeight="1" x14ac:dyDescent="0.15">
      <c r="A18" s="179" t="s">
        <v>58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1"/>
    </row>
    <row r="19" spans="1:12" ht="28.5" x14ac:dyDescent="0.15">
      <c r="A19" s="35" t="s">
        <v>48</v>
      </c>
      <c r="B19" s="36" t="s">
        <v>49</v>
      </c>
      <c r="C19" s="36" t="s">
        <v>50</v>
      </c>
      <c r="D19" s="36" t="s">
        <v>51</v>
      </c>
      <c r="E19" s="36" t="s">
        <v>52</v>
      </c>
      <c r="F19" s="36" t="s">
        <v>53</v>
      </c>
      <c r="G19" s="36" t="s">
        <v>59</v>
      </c>
      <c r="H19" s="36" t="s">
        <v>60</v>
      </c>
      <c r="I19" s="36" t="s">
        <v>61</v>
      </c>
      <c r="J19" s="36" t="s">
        <v>55</v>
      </c>
      <c r="K19" s="36" t="s">
        <v>56</v>
      </c>
      <c r="L19" s="41" t="s">
        <v>62</v>
      </c>
    </row>
    <row r="20" spans="1:12" ht="30" x14ac:dyDescent="0.15">
      <c r="A20" s="35" t="s">
        <v>63</v>
      </c>
      <c r="B20" s="36">
        <v>27.49</v>
      </c>
      <c r="C20" s="36">
        <v>26.18</v>
      </c>
      <c r="D20" s="36">
        <v>27.97</v>
      </c>
      <c r="E20" s="36">
        <v>25.41</v>
      </c>
      <c r="F20" s="36">
        <v>25.41</v>
      </c>
      <c r="G20" s="36">
        <v>33.56</v>
      </c>
      <c r="H20" s="36">
        <v>33.56</v>
      </c>
      <c r="I20" s="36">
        <v>33.56</v>
      </c>
      <c r="J20" s="36">
        <v>27.3</v>
      </c>
      <c r="K20" s="36">
        <v>29.42</v>
      </c>
      <c r="L20" s="41">
        <v>29.42</v>
      </c>
    </row>
    <row r="21" spans="1:12" s="1" customFormat="1" ht="30" x14ac:dyDescent="0.15">
      <c r="A21" s="37" t="s">
        <v>64</v>
      </c>
      <c r="B21" s="38">
        <v>2.7490000000000001E-2</v>
      </c>
      <c r="C21" s="38">
        <v>2.6179999999999998E-2</v>
      </c>
      <c r="D21" s="38">
        <v>2.7969999999999998E-2</v>
      </c>
      <c r="E21" s="38">
        <v>2.5409999999999999E-2</v>
      </c>
      <c r="F21" s="38">
        <v>2.5409999999999999E-2</v>
      </c>
      <c r="G21" s="38">
        <v>3.356E-2</v>
      </c>
      <c r="H21" s="38">
        <v>3.356E-2</v>
      </c>
      <c r="I21" s="38">
        <v>3.356E-2</v>
      </c>
      <c r="J21" s="38">
        <v>2.7300000000000001E-2</v>
      </c>
      <c r="K21" s="38">
        <v>2.9420000000000002E-2</v>
      </c>
      <c r="L21" s="42">
        <v>2.9420000000000002E-2</v>
      </c>
    </row>
    <row r="22" spans="1:12" ht="29.25" customHeight="1" x14ac:dyDescent="0.15">
      <c r="A22" s="182" t="s">
        <v>136</v>
      </c>
      <c r="B22" s="183"/>
      <c r="C22" s="183"/>
      <c r="D22" s="183"/>
      <c r="E22" s="183"/>
      <c r="F22" s="183"/>
      <c r="G22" s="183"/>
      <c r="H22" s="183"/>
      <c r="I22" s="183"/>
      <c r="J22" s="183"/>
      <c r="K22" s="183"/>
      <c r="L22" s="184"/>
    </row>
  </sheetData>
  <sheetProtection formatCells="0" formatColumns="0" formatRows="0" insertColumns="0" insertRows="0" insertHyperlinks="0" deleteColumns="0" deleteRows="0"/>
  <mergeCells count="4">
    <mergeCell ref="A1:D1"/>
    <mergeCell ref="A13:I13"/>
    <mergeCell ref="A18:L18"/>
    <mergeCell ref="A22:L22"/>
  </mergeCells>
  <phoneticPr fontId="17" type="noConversion"/>
  <printOptions horizontalCentered="1" verticalCentered="1"/>
  <pageMargins left="0.58888888888888902" right="0.51875000000000004" top="0.74791666666666701" bottom="0.74791666666666701" header="0.51180555555555596" footer="0.51180555555555596"/>
  <pageSetup paperSize="9" scale="9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总表</vt:lpstr>
      <vt:lpstr>附录-相关参考值</vt:lpstr>
      <vt:lpstr>'附录-相关参考值'!Print_Area</vt:lpstr>
      <vt:lpstr>'附录-相关参考值'!Print_Titles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省应对气候变化研究中心</dc:creator>
  <cp:lastModifiedBy>wanglishan</cp:lastModifiedBy>
  <cp:lastPrinted>2018-02-23T07:12:18Z</cp:lastPrinted>
  <dcterms:created xsi:type="dcterms:W3CDTF">2015-11-27T00:56:00Z</dcterms:created>
  <dcterms:modified xsi:type="dcterms:W3CDTF">2018-02-23T07:12:23Z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2052-10.1.0.5862</vt:lpwstr>
  </property>
</Properties>
</file>